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6"/>
  <workbookPr/>
  <mc:AlternateContent xmlns:mc="http://schemas.openxmlformats.org/markup-compatibility/2006">
    <mc:Choice Requires="x15">
      <x15ac:absPath xmlns:x15ac="http://schemas.microsoft.com/office/spreadsheetml/2010/11/ac" url="/Users/CodinaPons/Downloads/"/>
    </mc:Choice>
  </mc:AlternateContent>
  <xr:revisionPtr revIDLastSave="0" documentId="13_ncr:1_{F6CAAAC8-A578-8446-879E-9DD78E7E7519}" xr6:coauthVersionLast="47" xr6:coauthVersionMax="47" xr10:uidLastSave="{00000000-0000-0000-0000-000000000000}"/>
  <bookViews>
    <workbookView xWindow="0" yWindow="500" windowWidth="25600" windowHeight="14040" xr2:uid="{00000000-000D-0000-FFFF-FFFF00000000}"/>
  </bookViews>
  <sheets>
    <sheet name="Standard format (200 pts)" sheetId="1" r:id="rId1"/>
    <sheet name="Reduced format (100 pts)" sheetId="2" r:id="rId2"/>
    <sheet name="Big battles (300 pts)" sheetId="3" r:id="rId3"/>
    <sheet name="Version History" sheetId="4" r:id="rId4"/>
    <sheet name="Armies V4" sheetId="5" r:id="rId5"/>
  </sheets>
  <definedNames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pts)'!$E$88:$E$226</definedName>
    <definedName name="Type" localSheetId="1">'Reduced format (100 pts)'!$E$79:$E$217</definedName>
    <definedName name="Type" localSheetId="0">'Standard format (200 pts)'!$E$89:$E$230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" i="3" l="1"/>
  <c r="L52" i="3"/>
  <c r="H52" i="3"/>
  <c r="J52" i="3" s="1"/>
  <c r="N51" i="3"/>
  <c r="L51" i="3"/>
  <c r="H51" i="3"/>
  <c r="J51" i="3" s="1"/>
  <c r="N50" i="3"/>
  <c r="L50" i="3"/>
  <c r="H50" i="3"/>
  <c r="J50" i="3" s="1"/>
  <c r="N49" i="3"/>
  <c r="L49" i="3"/>
  <c r="H49" i="3"/>
  <c r="J49" i="3" s="1"/>
  <c r="N48" i="3"/>
  <c r="L48" i="3"/>
  <c r="H48" i="3"/>
  <c r="J48" i="3" s="1"/>
  <c r="N47" i="3"/>
  <c r="L47" i="3"/>
  <c r="H47" i="3"/>
  <c r="J47" i="3" s="1"/>
  <c r="J45" i="3"/>
  <c r="N41" i="3"/>
  <c r="L41" i="3"/>
  <c r="H41" i="3"/>
  <c r="J41" i="3" s="1"/>
  <c r="N40" i="3"/>
  <c r="L40" i="3"/>
  <c r="H40" i="3"/>
  <c r="J40" i="3" s="1"/>
  <c r="N39" i="3"/>
  <c r="L39" i="3"/>
  <c r="H39" i="3"/>
  <c r="J39" i="3" s="1"/>
  <c r="N38" i="3"/>
  <c r="L38" i="3"/>
  <c r="H38" i="3"/>
  <c r="J38" i="3" s="1"/>
  <c r="N37" i="3"/>
  <c r="L37" i="3"/>
  <c r="H37" i="3"/>
  <c r="J37" i="3" s="1"/>
  <c r="N36" i="3"/>
  <c r="N42" i="3" s="1"/>
  <c r="A42" i="3" s="1"/>
  <c r="L36" i="3"/>
  <c r="H36" i="3"/>
  <c r="J36" i="3" s="1"/>
  <c r="J34" i="3"/>
  <c r="N30" i="3"/>
  <c r="L30" i="3"/>
  <c r="H30" i="3"/>
  <c r="J30" i="3" s="1"/>
  <c r="N29" i="3"/>
  <c r="L29" i="3"/>
  <c r="H29" i="3"/>
  <c r="J29" i="3" s="1"/>
  <c r="N28" i="3"/>
  <c r="L28" i="3"/>
  <c r="H28" i="3"/>
  <c r="J28" i="3" s="1"/>
  <c r="N27" i="3"/>
  <c r="L27" i="3"/>
  <c r="H27" i="3"/>
  <c r="J27" i="3" s="1"/>
  <c r="N26" i="3"/>
  <c r="L26" i="3"/>
  <c r="H26" i="3"/>
  <c r="J26" i="3" s="1"/>
  <c r="N25" i="3"/>
  <c r="L25" i="3"/>
  <c r="H25" i="3"/>
  <c r="J25" i="3" s="1"/>
  <c r="N24" i="3"/>
  <c r="N31" i="3" s="1"/>
  <c r="A31" i="3" s="1"/>
  <c r="L24" i="3"/>
  <c r="H24" i="3"/>
  <c r="J24" i="3" s="1"/>
  <c r="J22" i="3"/>
  <c r="N18" i="3"/>
  <c r="L18" i="3"/>
  <c r="H18" i="3"/>
  <c r="J18" i="3" s="1"/>
  <c r="N17" i="3"/>
  <c r="L17" i="3"/>
  <c r="H17" i="3"/>
  <c r="J17" i="3" s="1"/>
  <c r="N16" i="3"/>
  <c r="L16" i="3"/>
  <c r="H16" i="3"/>
  <c r="J16" i="3" s="1"/>
  <c r="N15" i="3"/>
  <c r="L15" i="3"/>
  <c r="H15" i="3"/>
  <c r="J15" i="3" s="1"/>
  <c r="N14" i="3"/>
  <c r="L14" i="3"/>
  <c r="H14" i="3"/>
  <c r="J14" i="3" s="1"/>
  <c r="N13" i="3"/>
  <c r="L13" i="3"/>
  <c r="H13" i="3"/>
  <c r="J13" i="3" s="1"/>
  <c r="N12" i="3"/>
  <c r="L12" i="3"/>
  <c r="H12" i="3"/>
  <c r="J12" i="3" s="1"/>
  <c r="J10" i="3"/>
  <c r="J7" i="3"/>
  <c r="F7" i="3"/>
  <c r="J6" i="3"/>
  <c r="D3" i="3"/>
  <c r="N30" i="2"/>
  <c r="L30" i="2"/>
  <c r="H30" i="2"/>
  <c r="J30" i="2" s="1"/>
  <c r="N29" i="2"/>
  <c r="L29" i="2"/>
  <c r="H29" i="2"/>
  <c r="J29" i="2" s="1"/>
  <c r="N28" i="2"/>
  <c r="L28" i="2"/>
  <c r="H28" i="2"/>
  <c r="J28" i="2" s="1"/>
  <c r="N27" i="2"/>
  <c r="L27" i="2"/>
  <c r="H27" i="2"/>
  <c r="J27" i="2" s="1"/>
  <c r="N26" i="2"/>
  <c r="L26" i="2"/>
  <c r="H26" i="2"/>
  <c r="J26" i="2" s="1"/>
  <c r="N25" i="2"/>
  <c r="L25" i="2"/>
  <c r="H25" i="2"/>
  <c r="J25" i="2" s="1"/>
  <c r="N24" i="2"/>
  <c r="N31" i="2" s="1"/>
  <c r="A31" i="2" s="1"/>
  <c r="L24" i="2"/>
  <c r="L34" i="2" s="1"/>
  <c r="L3" i="2" s="1"/>
  <c r="J3" i="2" s="1"/>
  <c r="H24" i="2"/>
  <c r="J24" i="2" s="1"/>
  <c r="J22" i="2"/>
  <c r="N18" i="2"/>
  <c r="L18" i="2"/>
  <c r="H18" i="2"/>
  <c r="J18" i="2" s="1"/>
  <c r="N17" i="2"/>
  <c r="L17" i="2"/>
  <c r="H17" i="2"/>
  <c r="J17" i="2" s="1"/>
  <c r="N16" i="2"/>
  <c r="L16" i="2"/>
  <c r="H16" i="2"/>
  <c r="J16" i="2" s="1"/>
  <c r="N15" i="2"/>
  <c r="L15" i="2"/>
  <c r="H15" i="2"/>
  <c r="J15" i="2" s="1"/>
  <c r="N14" i="2"/>
  <c r="L14" i="2"/>
  <c r="H14" i="2"/>
  <c r="J14" i="2" s="1"/>
  <c r="N13" i="2"/>
  <c r="L13" i="2"/>
  <c r="H13" i="2"/>
  <c r="J13" i="2" s="1"/>
  <c r="N12" i="2"/>
  <c r="N19" i="2" s="1"/>
  <c r="A19" i="2" s="1"/>
  <c r="L12" i="2"/>
  <c r="H12" i="2"/>
  <c r="J12" i="2" s="1"/>
  <c r="J10" i="2"/>
  <c r="J7" i="2"/>
  <c r="F7" i="2"/>
  <c r="J6" i="2"/>
  <c r="D3" i="2"/>
  <c r="N41" i="1"/>
  <c r="L41" i="1"/>
  <c r="H41" i="1"/>
  <c r="J41" i="1" s="1"/>
  <c r="N40" i="1"/>
  <c r="L40" i="1"/>
  <c r="H40" i="1"/>
  <c r="J40" i="1" s="1"/>
  <c r="N39" i="1"/>
  <c r="L39" i="1"/>
  <c r="H39" i="1"/>
  <c r="J39" i="1" s="1"/>
  <c r="N38" i="1"/>
  <c r="L38" i="1"/>
  <c r="H38" i="1"/>
  <c r="J38" i="1" s="1"/>
  <c r="N37" i="1"/>
  <c r="L37" i="1"/>
  <c r="H37" i="1"/>
  <c r="J37" i="1" s="1"/>
  <c r="N36" i="1"/>
  <c r="L36" i="1"/>
  <c r="H36" i="1"/>
  <c r="J36" i="1" s="1"/>
  <c r="J34" i="1"/>
  <c r="N30" i="1"/>
  <c r="L30" i="1"/>
  <c r="H30" i="1"/>
  <c r="J30" i="1" s="1"/>
  <c r="N29" i="1"/>
  <c r="L29" i="1"/>
  <c r="H29" i="1"/>
  <c r="J29" i="1" s="1"/>
  <c r="N28" i="1"/>
  <c r="L28" i="1"/>
  <c r="H28" i="1"/>
  <c r="J28" i="1" s="1"/>
  <c r="N27" i="1"/>
  <c r="L27" i="1"/>
  <c r="H27" i="1"/>
  <c r="J27" i="1" s="1"/>
  <c r="N26" i="1"/>
  <c r="L26" i="1"/>
  <c r="H26" i="1"/>
  <c r="J26" i="1" s="1"/>
  <c r="N25" i="1"/>
  <c r="L25" i="1"/>
  <c r="H25" i="1"/>
  <c r="J25" i="1" s="1"/>
  <c r="N24" i="1"/>
  <c r="L24" i="1"/>
  <c r="H24" i="1"/>
  <c r="J24" i="1" s="1"/>
  <c r="J22" i="1"/>
  <c r="N18" i="1"/>
  <c r="L18" i="1"/>
  <c r="H18" i="1"/>
  <c r="J18" i="1" s="1"/>
  <c r="N17" i="1"/>
  <c r="L17" i="1"/>
  <c r="H17" i="1"/>
  <c r="J17" i="1" s="1"/>
  <c r="N16" i="1"/>
  <c r="L16" i="1"/>
  <c r="H16" i="1"/>
  <c r="J16" i="1" s="1"/>
  <c r="N15" i="1"/>
  <c r="L15" i="1"/>
  <c r="H15" i="1"/>
  <c r="J15" i="1" s="1"/>
  <c r="N14" i="1"/>
  <c r="L14" i="1"/>
  <c r="H14" i="1"/>
  <c r="J14" i="1" s="1"/>
  <c r="N13" i="1"/>
  <c r="L13" i="1"/>
  <c r="H13" i="1"/>
  <c r="J13" i="1" s="1"/>
  <c r="N12" i="1"/>
  <c r="L12" i="1"/>
  <c r="H12" i="1"/>
  <c r="J12" i="1" s="1"/>
  <c r="J10" i="1"/>
  <c r="J7" i="1"/>
  <c r="F7" i="1"/>
  <c r="J6" i="1"/>
  <c r="D3" i="1"/>
  <c r="N42" i="1" l="1"/>
  <c r="A42" i="1" s="1"/>
  <c r="N31" i="1"/>
  <c r="A31" i="1" s="1"/>
  <c r="L44" i="1"/>
  <c r="L3" i="1" s="1"/>
  <c r="J3" i="1" s="1"/>
  <c r="N19" i="3"/>
  <c r="A19" i="3" s="1"/>
  <c r="L55" i="3"/>
  <c r="L3" i="3" s="1"/>
  <c r="J3" i="3" s="1"/>
  <c r="N19" i="1"/>
  <c r="A19" i="1" s="1"/>
  <c r="J19" i="1"/>
  <c r="N53" i="3"/>
  <c r="A53" i="3" s="1"/>
  <c r="A55" i="3" s="1"/>
  <c r="J42" i="1"/>
  <c r="J19" i="2"/>
  <c r="J19" i="3"/>
  <c r="J53" i="3"/>
  <c r="J42" i="3"/>
  <c r="J31" i="1"/>
  <c r="J31" i="3"/>
  <c r="A34" i="2"/>
  <c r="J31" i="2"/>
  <c r="A44" i="1" l="1"/>
  <c r="J44" i="1"/>
  <c r="J55" i="3"/>
  <c r="J34" i="2"/>
</calcChain>
</file>

<file path=xl/sharedStrings.xml><?xml version="1.0" encoding="utf-8"?>
<sst xmlns="http://schemas.openxmlformats.org/spreadsheetml/2006/main" count="1293" uniqueCount="558">
  <si>
    <t>Lista</t>
  </si>
  <si>
    <t>Ejército</t>
  </si>
  <si>
    <t>Fecha / opción</t>
  </si>
  <si>
    <t>Iniciativa</t>
  </si>
  <si>
    <t>Bonus LH</t>
  </si>
  <si>
    <t xml:space="preserve">      200 pts</t>
  </si>
  <si>
    <t xml:space="preserve">      V4</t>
  </si>
  <si>
    <t>Territorios</t>
  </si>
  <si>
    <t>Campamento</t>
  </si>
  <si>
    <t>Defensas</t>
  </si>
  <si>
    <t>Nº</t>
  </si>
  <si>
    <t>Coste</t>
  </si>
  <si>
    <t>Llanura</t>
  </si>
  <si>
    <t>Montaña</t>
  </si>
  <si>
    <t>Normal</t>
  </si>
  <si>
    <t>Fortificaciones</t>
  </si>
  <si>
    <t>----------</t>
  </si>
  <si>
    <t>Obstáculos</t>
  </si>
  <si>
    <t>I Cuerpo</t>
  </si>
  <si>
    <t>Nombre del Comandante</t>
  </si>
  <si>
    <t>Valor</t>
  </si>
  <si>
    <t>Tipo</t>
  </si>
  <si>
    <t>Reco LH</t>
  </si>
  <si>
    <t>Expendables</t>
  </si>
  <si>
    <t>C&amp;C</t>
  </si>
  <si>
    <t>Rodrígo Díaz de Vivar</t>
  </si>
  <si>
    <t>Estratega</t>
  </si>
  <si>
    <t>Cantidad</t>
  </si>
  <si>
    <t>Descripción de las tropas</t>
  </si>
  <si>
    <t>Tipo de Tropa</t>
  </si>
  <si>
    <t>Calidad</t>
  </si>
  <si>
    <t>Total</t>
  </si>
  <si>
    <t>Caballeros Cristianos</t>
  </si>
  <si>
    <t>Caballeros medios impacto</t>
  </si>
  <si>
    <t>Élite</t>
  </si>
  <si>
    <t>Caballería pesada impacto</t>
  </si>
  <si>
    <t>Arqueros a Caballo Andalusíes</t>
  </si>
  <si>
    <t>Caballería ligera arco</t>
  </si>
  <si>
    <t>infanteria ligera arco</t>
  </si>
  <si>
    <t>Infantería ligera arco</t>
  </si>
  <si>
    <t>-----------------</t>
  </si>
  <si>
    <t>--------</t>
  </si>
  <si>
    <t>II Cuerpo</t>
  </si>
  <si>
    <t>Alvar Fáñez</t>
  </si>
  <si>
    <t>Competente</t>
  </si>
  <si>
    <t>Lanceros Africanos</t>
  </si>
  <si>
    <t>Lanceros medios</t>
  </si>
  <si>
    <t>Lanceros Bereberes y Andalusíes</t>
  </si>
  <si>
    <t>Lanceros pesados apoyo de disparo</t>
  </si>
  <si>
    <t>Arquero</t>
  </si>
  <si>
    <t>bereberes</t>
  </si>
  <si>
    <t>Infantería ligera jabalina</t>
  </si>
  <si>
    <t>infantería ligera con arco</t>
  </si>
  <si>
    <t>III Cuerpo</t>
  </si>
  <si>
    <t>Martín Antolínez</t>
  </si>
  <si>
    <t>Ordinario</t>
  </si>
  <si>
    <t>Caballería Bereber</t>
  </si>
  <si>
    <t>Caballería ligera jabalina</t>
  </si>
  <si>
    <t>Unidades en el Ejército</t>
  </si>
  <si>
    <t>Coste total:</t>
  </si>
  <si>
    <t>Data</t>
  </si>
  <si>
    <t>Type</t>
  </si>
  <si>
    <t>Mediocre</t>
  </si>
  <si>
    <t>Ordinary</t>
  </si>
  <si>
    <t>Elite</t>
  </si>
  <si>
    <t>Reco</t>
  </si>
  <si>
    <t>Expendable</t>
  </si>
  <si>
    <t>Aliado</t>
  </si>
  <si>
    <t xml:space="preserve">½ Infantes medios ½ Arquero </t>
  </si>
  <si>
    <t>Bosque</t>
  </si>
  <si>
    <t>Poco Fiable</t>
  </si>
  <si>
    <t>½ Infantes medios ½ Ballesteros</t>
  </si>
  <si>
    <t>Brillante</t>
  </si>
  <si>
    <t>Incluido</t>
  </si>
  <si>
    <t>½ Infantes pesados ½ Arquero</t>
  </si>
  <si>
    <t>Estepa</t>
  </si>
  <si>
    <t>Incl. &amp; Aliado</t>
  </si>
  <si>
    <t>½ Infantes pesados ½ Ballesteros</t>
  </si>
  <si>
    <t>---------</t>
  </si>
  <si>
    <t>Desierto</t>
  </si>
  <si>
    <t>Incl. &amp; Poco Fiable</t>
  </si>
  <si>
    <t>½ Infantes pesados ½ Ballesteros + pavés</t>
  </si>
  <si>
    <t xml:space="preserve">½ Lanceros medios ½ Arquero </t>
  </si>
  <si>
    <t>½ Lanceros medios ½ Ballesteros</t>
  </si>
  <si>
    <t>½ Lanceros pesados ½ Arquero</t>
  </si>
  <si>
    <t>Sagrado</t>
  </si>
  <si>
    <t>½ Lanceros pesados ½ Arquero arco largo</t>
  </si>
  <si>
    <t>Fortificado</t>
  </si>
  <si>
    <t>½ Lanceros pesados ½ Ballesteros</t>
  </si>
  <si>
    <t>½ Lanceros pesados ½ Ballesteros + pavés</t>
  </si>
  <si>
    <t>Arcabuceros</t>
  </si>
  <si>
    <t>Arquero arco largo</t>
  </si>
  <si>
    <t>Arquero arco largo estacas</t>
  </si>
  <si>
    <t>Arquero arco largo estacas pavés</t>
  </si>
  <si>
    <t>Arquero arco largo pavés</t>
  </si>
  <si>
    <t>Arquero pavés</t>
  </si>
  <si>
    <t>Artillería ligera</t>
  </si>
  <si>
    <t>-</t>
  </si>
  <si>
    <t>Artillería ligera integrada</t>
  </si>
  <si>
    <t>Artillería media</t>
  </si>
  <si>
    <t>Artillería pesada</t>
  </si>
  <si>
    <t>Ballesteros</t>
  </si>
  <si>
    <t>Ballesteros pavés</t>
  </si>
  <si>
    <t>Caballería ligera arma de fuego</t>
  </si>
  <si>
    <t>Caballería ligera ballesta</t>
  </si>
  <si>
    <t>Caballería ligera impacto</t>
  </si>
  <si>
    <t xml:space="preserve">Caballería media </t>
  </si>
  <si>
    <t>Caballería media arco</t>
  </si>
  <si>
    <t>Caballería media armas de fuego</t>
  </si>
  <si>
    <t>Caballería media ballesta</t>
  </si>
  <si>
    <t>Caballería media impacto</t>
  </si>
  <si>
    <t>Caballería media impacto/½ arco</t>
  </si>
  <si>
    <t>Caballería media impetuosa</t>
  </si>
  <si>
    <t>Caballería media jabalina</t>
  </si>
  <si>
    <t>Caballería pesada</t>
  </si>
  <si>
    <t>Caballería pesada arco</t>
  </si>
  <si>
    <t>Caballería pesada armas de fuego</t>
  </si>
  <si>
    <t>Caballería pesada ballesta</t>
  </si>
  <si>
    <t>Caballería pesada impacto arco</t>
  </si>
  <si>
    <t>Caballería pesada impacto/½ arco</t>
  </si>
  <si>
    <t>Caballería pesada impetuosa</t>
  </si>
  <si>
    <t>Caballeros a pie</t>
  </si>
  <si>
    <t>Caballeros medios</t>
  </si>
  <si>
    <t>Caballeros medios impetuosos</t>
  </si>
  <si>
    <t>Caballeros pesados</t>
  </si>
  <si>
    <t>Caballeros pesados impacto</t>
  </si>
  <si>
    <t>Caballeros pesados impetuosos</t>
  </si>
  <si>
    <t>Camellería catafracta</t>
  </si>
  <si>
    <t>Camellería ligera arco</t>
  </si>
  <si>
    <t>Camellería ligera impacto</t>
  </si>
  <si>
    <t>Camellería media</t>
  </si>
  <si>
    <t>Camellería media arco</t>
  </si>
  <si>
    <t>Camellería media impetuosa</t>
  </si>
  <si>
    <t>Carretas de guerra arco</t>
  </si>
  <si>
    <t>Carretas de guerra armas de fuego</t>
  </si>
  <si>
    <t>Carretas de guerra artillería</t>
  </si>
  <si>
    <t>Carretas de guerra ballesta</t>
  </si>
  <si>
    <t>Carretas de guerra con cuchillas</t>
  </si>
  <si>
    <t>Carros falcados</t>
  </si>
  <si>
    <t>Carros Ligeros</t>
  </si>
  <si>
    <t>Carros Ligeros arco</t>
  </si>
  <si>
    <t xml:space="preserve">Carros Ligeros armadura </t>
  </si>
  <si>
    <t>Carros Ligeros armadura arco</t>
  </si>
  <si>
    <t>Carros Ligeros armadura impacto</t>
  </si>
  <si>
    <t>Carros Ligeros armadura jabalina</t>
  </si>
  <si>
    <t>Carros Ligeros impacto</t>
  </si>
  <si>
    <t>Carros Ligeros javelot</t>
  </si>
  <si>
    <t>Carros pesados</t>
  </si>
  <si>
    <t>Carros pesados impacto</t>
  </si>
  <si>
    <t>Carros pesados impetuosos</t>
  </si>
  <si>
    <t>Catafractos</t>
  </si>
  <si>
    <t>Elefantes</t>
  </si>
  <si>
    <t>Elefantes armadura</t>
  </si>
  <si>
    <t>Elefantes artillería</t>
  </si>
  <si>
    <t>Inf. medios armadura impacto apoyo de disparo</t>
  </si>
  <si>
    <t>Inf. pesados arma de asta armadura apoyo de disparo</t>
  </si>
  <si>
    <t>Infantería ligera armas de fuego</t>
  </si>
  <si>
    <t>Infantería ligera ballesta</t>
  </si>
  <si>
    <t>Infantería ligera honda</t>
  </si>
  <si>
    <t>Infantería ligera incendiaria</t>
  </si>
  <si>
    <t>Infantes medios</t>
  </si>
  <si>
    <t>Infantes medios A2M</t>
  </si>
  <si>
    <t>Infantes medios A2M apoyo de disparo</t>
  </si>
  <si>
    <t>Infantes medios A2M armadura</t>
  </si>
  <si>
    <t>Infantes medios apoyo de disparo</t>
  </si>
  <si>
    <t>Infantes medios arco</t>
  </si>
  <si>
    <t>Infantes medios arco largo</t>
  </si>
  <si>
    <t>Infantes medios arco largo estacas</t>
  </si>
  <si>
    <t>Infantes medios arma de asta</t>
  </si>
  <si>
    <t>Infantes medios arma de asta apoyo de disparo</t>
  </si>
  <si>
    <t>Infantes medios armadura</t>
  </si>
  <si>
    <t>Infantes medios armadura apoyo de disparo</t>
  </si>
  <si>
    <t>Infantes medios armadura impacto</t>
  </si>
  <si>
    <t>Infantes medios atlatl</t>
  </si>
  <si>
    <t>Infantes medios estacas</t>
  </si>
  <si>
    <t>Infantes medios impacto</t>
  </si>
  <si>
    <t>Infantes medios impacto apoyo de disparo</t>
  </si>
  <si>
    <t>Infantes medios impetuosa</t>
  </si>
  <si>
    <t>Infantes pesados</t>
  </si>
  <si>
    <t>Infantes pesados A2M</t>
  </si>
  <si>
    <t>Infantes pesados A2M apoyo de disparo</t>
  </si>
  <si>
    <t xml:space="preserve">Infantes pesados apoyo de disparo </t>
  </si>
  <si>
    <t>Infantes pesados arma de asta</t>
  </si>
  <si>
    <t>Infantes pesados arma de asta apoyo de disparo</t>
  </si>
  <si>
    <t xml:space="preserve">Infantes pesados arma de asta armadura </t>
  </si>
  <si>
    <t>Infantes pesados armadura</t>
  </si>
  <si>
    <t>Infantes pesados armadura A2M</t>
  </si>
  <si>
    <t>Infantes pesados armadura A2M apoyo de disparo</t>
  </si>
  <si>
    <t>Infantes pesados armadura apoyo de disparo</t>
  </si>
  <si>
    <t>Infantes pesados armadura impacto</t>
  </si>
  <si>
    <t>Infantes pesados armadura impacto apoyo de disparo</t>
  </si>
  <si>
    <t>Infantes pesados impacto</t>
  </si>
  <si>
    <t>Infantes pesados impacto apoyo de disparo</t>
  </si>
  <si>
    <t>Infantes pesados impetuosa armadura</t>
  </si>
  <si>
    <t>Infantes pesados impetuosos</t>
  </si>
  <si>
    <t>Jabalineros</t>
  </si>
  <si>
    <t>Lanceros medios apoyo de disparo</t>
  </si>
  <si>
    <t>Lanceros medios apoyo de disparo pavés</t>
  </si>
  <si>
    <t>Lanceros medios armadura</t>
  </si>
  <si>
    <t>Lanceros medios impacto</t>
  </si>
  <si>
    <t>Lanceros medios pavés</t>
  </si>
  <si>
    <t>Lanceros pesados</t>
  </si>
  <si>
    <t>Lanceros pesados apoyo de disparo pavés</t>
  </si>
  <si>
    <t>Lanceros pesados armadura</t>
  </si>
  <si>
    <t>Lanceros pesados armadura apoyo de disparo</t>
  </si>
  <si>
    <t>Lanceros pesados armadura pavés apoyo de disparo</t>
  </si>
  <si>
    <t>Lanceros pesados pavés</t>
  </si>
  <si>
    <t>Levas</t>
  </si>
  <si>
    <t>Levas impetuosas</t>
  </si>
  <si>
    <t>Levas sacrificables</t>
  </si>
  <si>
    <t>Piqueros</t>
  </si>
  <si>
    <t>Piqueros pavés</t>
  </si>
  <si>
    <t>Fecha/ opción</t>
  </si>
  <si>
    <t>Bonus LH/LI</t>
  </si>
  <si>
    <t xml:space="preserve">      100 pts</t>
  </si>
  <si>
    <t>Campamentos</t>
  </si>
  <si>
    <t>Fortifications</t>
  </si>
  <si>
    <t>Obstacles</t>
  </si>
  <si>
    <t>Reco LH/LI</t>
  </si>
  <si>
    <t>Descripción de las Tropas</t>
  </si>
  <si>
    <t>Aliado:</t>
  </si>
  <si>
    <t>Plain</t>
  </si>
  <si>
    <t>Allied</t>
  </si>
  <si>
    <t>Forest</t>
  </si>
  <si>
    <t>Unreliable</t>
  </si>
  <si>
    <t>Mountain</t>
  </si>
  <si>
    <t>Included</t>
  </si>
  <si>
    <t>Steppes</t>
  </si>
  <si>
    <t>Incl. &amp; Allied</t>
  </si>
  <si>
    <t>Desert</t>
  </si>
  <si>
    <t>Incl.&amp; Unr.</t>
  </si>
  <si>
    <t>Nombre</t>
  </si>
  <si>
    <t>Init</t>
  </si>
  <si>
    <t>V4</t>
  </si>
  <si>
    <t>300 pts</t>
  </si>
  <si>
    <t>Nombre del General</t>
  </si>
  <si>
    <t>Qty</t>
  </si>
  <si>
    <t>Ally :</t>
  </si>
  <si>
    <t>IV Cuerpo</t>
  </si>
  <si>
    <t>Coste Total:</t>
  </si>
  <si>
    <t>Version History</t>
  </si>
  <si>
    <t>3.0</t>
  </si>
  <si>
    <t>First spreadsheet in English for AdG V3</t>
  </si>
  <si>
    <t>3.1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</si>
  <si>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</si>
  <si>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</si>
  <si>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</si>
  <si>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</si>
  <si>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</si>
  <si>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4.0</t>
  </si>
  <si>
    <t>Version 4</t>
  </si>
  <si>
    <t>4.1</t>
  </si>
  <si>
    <t>Add Heavy cavalry Impact bow and minor corrections</t>
  </si>
  <si>
    <t>4.2</t>
  </si>
  <si>
    <t>Add Longbowmen pavise and Medium swords. armour impact support</t>
  </si>
  <si>
    <t>SUMERIOS Y ACADIOS</t>
  </si>
  <si>
    <t>SUCESORES DE LOS SUMERIOS</t>
  </si>
  <si>
    <t>AMORITAS Y MONTAÑESES</t>
  </si>
  <si>
    <t>ELAMITAS</t>
  </si>
  <si>
    <t>ASIRIOS Y BABILONIOS</t>
  </si>
  <si>
    <t>BABILONIOS CASITAS</t>
  </si>
  <si>
    <t>ASIRIOS</t>
  </si>
  <si>
    <t>NEO-BABILONIOS</t>
  </si>
  <si>
    <t>IMPERIO ASIRIO Y SARGÓNIDA</t>
  </si>
  <si>
    <t xml:space="preserve">DINASTÍAS EGIPCIAS DEL IMPERIO ANTIGUO Y MEDIO </t>
  </si>
  <si>
    <t>NUBIOS</t>
  </si>
  <si>
    <t>LIBIOS</t>
  </si>
  <si>
    <t>HICSOS</t>
  </si>
  <si>
    <t>DINASTÍAS EGIPCIAS DEL IMPERIO NUEVO</t>
  </si>
  <si>
    <t>DINASTÍAS LIBIAS EN EGIPTO</t>
  </si>
  <si>
    <t>DINASTÍA CUSITA EN EGIPTO</t>
  </si>
  <si>
    <t>BEDUINOS</t>
  </si>
  <si>
    <t>CIUDADES ESTADO SIRIAS</t>
  </si>
  <si>
    <t>ESTADOS DEL GOLFO Y DE OMÁN</t>
  </si>
  <si>
    <t>HITITAS</t>
  </si>
  <si>
    <t>HURRITAS DE MITANI</t>
  </si>
  <si>
    <t>SIRIOS, CANANEOS Y UGARITAS</t>
  </si>
  <si>
    <t>HEBREOS</t>
  </si>
  <si>
    <t>PUEBLOS DEL MAR</t>
  </si>
  <si>
    <t>FILISTEOS</t>
  </si>
  <si>
    <t>ARAMEOS Y NEO-HITITAS</t>
  </si>
  <si>
    <t>URARTIANOS</t>
  </si>
  <si>
    <t>MEDOS</t>
  </si>
  <si>
    <t>FRIGIOS</t>
  </si>
  <si>
    <t>MICÉNICOS</t>
  </si>
  <si>
    <t>GRIEGOS ÉPOCA GEOMÉTRICA</t>
  </si>
  <si>
    <t>FENICIOS DE CHIPRE</t>
  </si>
  <si>
    <t>CELTAS</t>
  </si>
  <si>
    <t>VALLE DEL INDO</t>
  </si>
  <si>
    <t>INDIOS VÉDICOS</t>
  </si>
  <si>
    <t>CHINOS DE LA DINASTÍA ERLITOU Y SHANG</t>
  </si>
  <si>
    <t>CHINOS ZHOU DEL PERIODO "PRIMAVERA Y OTOÑO"</t>
  </si>
  <si>
    <t>MACEDONIOS TEMPRANOS</t>
  </si>
  <si>
    <t>MACEDONIA BAJO FILIPO II Y ALEJANDRO MAGNO</t>
  </si>
  <si>
    <t>ALEJANDRO MAGNO</t>
  </si>
  <si>
    <t>DIÁDOCOS Y SUCESORES</t>
  </si>
  <si>
    <t>SELEÚCIDAS</t>
  </si>
  <si>
    <t>DINASTÍA LÁGIDA</t>
  </si>
  <si>
    <t>PIRRO</t>
  </si>
  <si>
    <t>MACEDONIOS TARDÍOS</t>
  </si>
  <si>
    <t>GRECO-BACTRIANOS Y GRECO-INDIOS</t>
  </si>
  <si>
    <t>TRIBUS ITÁLICAS</t>
  </si>
  <si>
    <t>ETRUSCOS</t>
  </si>
  <si>
    <t>ROMANOS DE TULIO</t>
  </si>
  <si>
    <t>SIRACUSA</t>
  </si>
  <si>
    <t>CAMPANIOS, LUCANOS, APULIOS Y BRUCIOS</t>
  </si>
  <si>
    <t>ROMANOS DE CAMILO</t>
  </si>
  <si>
    <t>ROMANOS DE LA REPÚBLICA</t>
  </si>
  <si>
    <t>CARTAGINESES TEMPRANOS</t>
  </si>
  <si>
    <t>CARTAGINÉS</t>
  </si>
  <si>
    <t>NÚMIDAS</t>
  </si>
  <si>
    <t>DINASTÍA SAÍTICA EN EGIPCTO</t>
  </si>
  <si>
    <t>GRIEGOS DE LA CIRENAICA</t>
  </si>
  <si>
    <t>CUSITAS DE MEROE</t>
  </si>
  <si>
    <t>GRIEGOS CLÁSICOS</t>
  </si>
  <si>
    <t>GRIEGOS HELENÍSTICOS</t>
  </si>
  <si>
    <t>ILIRIOS</t>
  </si>
  <si>
    <t>TRACIOS</t>
  </si>
  <si>
    <t>PERSAS AQUEMÉNIDAS</t>
  </si>
  <si>
    <t>LIDIOS</t>
  </si>
  <si>
    <t>LICIOS</t>
  </si>
  <si>
    <t>BITINIOS</t>
  </si>
  <si>
    <t>PERSAS AQUEMÉNIDAS TARDÍOS</t>
  </si>
  <si>
    <t>CAPADOCIOS</t>
  </si>
  <si>
    <t>REINO DEL BÓSFORO</t>
  </si>
  <si>
    <t>ARMENIOS</t>
  </si>
  <si>
    <t>GÁLATAS</t>
  </si>
  <si>
    <t>PERGAMITAS</t>
  </si>
  <si>
    <t xml:space="preserve">ARAMEOS  </t>
  </si>
  <si>
    <t>ÁRABES TEMPRANOS</t>
  </si>
  <si>
    <t>ESCITAS</t>
  </si>
  <si>
    <t>SÁRMATAS</t>
  </si>
  <si>
    <t>VIETNAMITAS</t>
  </si>
  <si>
    <t>INDIOS CLÁSICOS</t>
  </si>
  <si>
    <t>REINOS COMBATIENTES</t>
  </si>
  <si>
    <t xml:space="preserve">CHINOS QIANG Y DI </t>
  </si>
  <si>
    <t>JAPONESES YAYOI</t>
  </si>
  <si>
    <t>ROMANOS DEL TRIUNVIRATO</t>
  </si>
  <si>
    <t>REVUELTAS DE ESCLAVOS</t>
  </si>
  <si>
    <t>ROMANOS DEL ALTO IMPERIO</t>
  </si>
  <si>
    <t>ROMANO DEL IMPERIO MEDIO</t>
  </si>
  <si>
    <t>ROMANOS DEL BAJO IMPERIO</t>
  </si>
  <si>
    <t>ROMANOS PATRICIOS</t>
  </si>
  <si>
    <t>GALOS</t>
  </si>
  <si>
    <t>HISPANOS</t>
  </si>
  <si>
    <t>GERMANOS</t>
  </si>
  <si>
    <t>DACIOS Y CARPOS</t>
  </si>
  <si>
    <t>VISIGODOS</t>
  </si>
  <si>
    <t>VÁNDALOS</t>
  </si>
  <si>
    <t>OSTROGODOS</t>
  </si>
  <si>
    <t>GÉPIDOS, HÉRULOS, TAIFALES Y ESCIROS.</t>
  </si>
  <si>
    <t>FRANCOS, ALAMANES,BURGUNDIOS Y SUEVOS</t>
  </si>
  <si>
    <t>BRITANOS</t>
  </si>
  <si>
    <t>CALEDONIOS, ESCOTO-IRLANDESES Y PICTOS</t>
  </si>
  <si>
    <t>SAJONES, ANGLOS, FRISIOS Y JUTOS.</t>
  </si>
  <si>
    <t>BRITANO-ROMANOS</t>
  </si>
  <si>
    <t>PARTOS</t>
  </si>
  <si>
    <t>JUDIOS DE JUDEA</t>
  </si>
  <si>
    <t>COMÁGENES</t>
  </si>
  <si>
    <t>MITRÍDATES</t>
  </si>
  <si>
    <t>PALMIROS</t>
  </si>
  <si>
    <t>KUSHANOS</t>
  </si>
  <si>
    <t>ALANOS</t>
  </si>
  <si>
    <t>PERSAS SASÁNIDAS</t>
  </si>
  <si>
    <t>HUNOS</t>
  </si>
  <si>
    <t>HUNOS HEFTALITAS</t>
  </si>
  <si>
    <t>BLEMIOS Y NOBADIOS</t>
  </si>
  <si>
    <t>MAURIS</t>
  </si>
  <si>
    <t>REINO DE AKSUM</t>
  </si>
  <si>
    <t>CHINOS XIONGNU</t>
  </si>
  <si>
    <t>CHINOS DE LA DINASTÍA HAN</t>
  </si>
  <si>
    <t>XIANBEI</t>
  </si>
  <si>
    <t>CHINO DE LOS TRES REINOS</t>
  </si>
  <si>
    <t>CHINOS DE LAS DINASTIAS DEL NORTE Y SUR</t>
  </si>
  <si>
    <t>INDIOS TAMILES</t>
  </si>
  <si>
    <t>COREANOS DE LOS TRES REINOS</t>
  </si>
  <si>
    <t>JAPONESES KOFUN- NARA</t>
  </si>
  <si>
    <t>JAPONESES EMISHI</t>
  </si>
  <si>
    <t>BIZANTINOS DE JUSTINIANO</t>
  </si>
  <si>
    <t>BIZANTINOS DE MAURICIO</t>
  </si>
  <si>
    <t>BIZANTINOS DE LOS THEMAS</t>
  </si>
  <si>
    <t>BIZANTINOS DE NICÉFORO</t>
  </si>
  <si>
    <t>ARMENIOS DEL PRINCIPADO</t>
  </si>
  <si>
    <t>ARMENIOS BAGRÁTIDAS</t>
  </si>
  <si>
    <t>ÁRABES DE LA CONQUISTA</t>
  </si>
  <si>
    <t>ÁRABES OMEYAS</t>
  </si>
  <si>
    <t>ÁRABES EN EL NORTE DE ÁFRICA</t>
  </si>
  <si>
    <t>ÁRABES ANDALUSÍES</t>
  </si>
  <si>
    <t>ÁRABES ABÁSIDAS</t>
  </si>
  <si>
    <t>ÁRABES EN LA INDIA</t>
  </si>
  <si>
    <t>KHORASANIOS</t>
  </si>
  <si>
    <t>DINASTÍA TULÚNIDA E IJSIDA EN EGIPTO</t>
  </si>
  <si>
    <t>DINASTIAS BEDUINAS</t>
  </si>
  <si>
    <t>SOGDIANOS Y CIUDADES DE ASIA CENTRAL</t>
  </si>
  <si>
    <t>TURCOS DE ASIA CENTRAL</t>
  </si>
  <si>
    <t>VISIGODOS EN HISPANIA</t>
  </si>
  <si>
    <t>VÁNDALOS EN ÁFRICA</t>
  </si>
  <si>
    <t>LOMBARDOS</t>
  </si>
  <si>
    <t>OSTROGODOS DE ITALIA</t>
  </si>
  <si>
    <t>ESCOTOS-IRLANDESES TARDÍOS</t>
  </si>
  <si>
    <t>BRITANOS POST-ROMANOS</t>
  </si>
  <si>
    <t>PICTOS TARDÍOS</t>
  </si>
  <si>
    <t>FRANCOS MEROVINGIOS</t>
  </si>
  <si>
    <t>BRETONES DE ARMÓRICA</t>
  </si>
  <si>
    <t>GALESES</t>
  </si>
  <si>
    <t>ANGLOSAJONES</t>
  </si>
  <si>
    <t>ASTURIANOS, LEONESES Y NAVARROS</t>
  </si>
  <si>
    <t>FRANCOS CAROLINGIOS</t>
  </si>
  <si>
    <t>FRANCOS TARDÍOS</t>
  </si>
  <si>
    <t>VIKINGOS Y LEIDANG</t>
  </si>
  <si>
    <t>IRLANDESES</t>
  </si>
  <si>
    <t>ESCOCESES</t>
  </si>
  <si>
    <t>ESLAVOS</t>
  </si>
  <si>
    <t>ÁVAROS</t>
  </si>
  <si>
    <t>BÚLGAROS</t>
  </si>
  <si>
    <t>JÁZAROS</t>
  </si>
  <si>
    <t>SERBO-CROATAS</t>
  </si>
  <si>
    <t>MAGIARES</t>
  </si>
  <si>
    <t>PECHENEGOS</t>
  </si>
  <si>
    <t>RUS</t>
  </si>
  <si>
    <t>NUBIOS CRISTIANOS</t>
  </si>
  <si>
    <t>BEJAS</t>
  </si>
  <si>
    <t>BIRMANOS</t>
  </si>
  <si>
    <t>REBELDES VIETNAMITAS</t>
  </si>
  <si>
    <t>INDIOS HINDÚES</t>
  </si>
  <si>
    <t>CHINOS DE LAS DINASTÍAS SUI Y TANG</t>
  </si>
  <si>
    <t>TIBETANOS</t>
  </si>
  <si>
    <t>IMPERIO JEMER Y CHAMPA</t>
  </si>
  <si>
    <t>CHINOS NAN-CHAO Y DALI</t>
  </si>
  <si>
    <t>CHINOS TANG Y DE LAS CINCO DINASTÍAS</t>
  </si>
  <si>
    <t xml:space="preserve">JAPONESES HEIAN </t>
  </si>
  <si>
    <t>TURCOS SHATUO</t>
  </si>
  <si>
    <t>MONGOLES TRIBALES</t>
  </si>
  <si>
    <t>NORMANDOS</t>
  </si>
  <si>
    <t>ANGLODANESES</t>
  </si>
  <si>
    <t>ANGLONORMANDOS</t>
  </si>
  <si>
    <t>FRANCESES FEUDALES</t>
  </si>
  <si>
    <t>INGLESES FEUDALES</t>
  </si>
  <si>
    <t>ESCOCESES FEUDALES</t>
  </si>
  <si>
    <t>GALESES FEUDALES</t>
  </si>
  <si>
    <t>ANGLO-IRLANDESES FEUDALES</t>
  </si>
  <si>
    <t>ESCOCESES DE LAS ISLAS Y HIGHLANDERS</t>
  </si>
  <si>
    <t>REINO DE SICILIA</t>
  </si>
  <si>
    <t>ITALIANOS COMUNALES</t>
  </si>
  <si>
    <t>ESPAÑOLES FEUDALES</t>
  </si>
  <si>
    <t>ALEMANES FEUDALES</t>
  </si>
  <si>
    <t>BIZANTINOS DE CONSTANTINO</t>
  </si>
  <si>
    <t>BIZANTINOS DE COMNENO</t>
  </si>
  <si>
    <t>ARMENIOS DE CILICIA</t>
  </si>
  <si>
    <t>CRUZADOS</t>
  </si>
  <si>
    <t>CRUZADOS TARDÍOS</t>
  </si>
  <si>
    <t>FRANCOS DE CHIPRE</t>
  </si>
  <si>
    <t>IMPERIO LATINO DE ORIENTE</t>
  </si>
  <si>
    <t>DINASTÍAS DAILAMI</t>
  </si>
  <si>
    <t>DINASTÍAS KURDAS</t>
  </si>
  <si>
    <t>GAZNÁVIDAS</t>
  </si>
  <si>
    <t>FATIMÍES EGIPCIOS</t>
  </si>
  <si>
    <t>TURCOS SELYÚCIDAS</t>
  </si>
  <si>
    <t>REINOS DE TAIFAS</t>
  </si>
  <si>
    <t>SIRIOS</t>
  </si>
  <si>
    <t>GÚRIDAS</t>
  </si>
  <si>
    <t>AYUBÍES EGÍPCIOS</t>
  </si>
  <si>
    <t>JOREZMITAS</t>
  </si>
  <si>
    <t>IMPERIOS DEL SAHEL</t>
  </si>
  <si>
    <t>TUAREGS</t>
  </si>
  <si>
    <t>BEREBERES</t>
  </si>
  <si>
    <t>REINOS AFRICANOS</t>
  </si>
  <si>
    <t>POLACOS FEUDALES</t>
  </si>
  <si>
    <t>HÚNGAROS FEUDALES</t>
  </si>
  <si>
    <t>GEORGIANOS</t>
  </si>
  <si>
    <t>RUS FEUDALES</t>
  </si>
  <si>
    <t>CUMANOS</t>
  </si>
  <si>
    <t>ESCANDINAVOS FEUDALES</t>
  </si>
  <si>
    <t>PRUSIOS Y ESTONIOS</t>
  </si>
  <si>
    <t>CABALLEROS TEUTÓNICOS</t>
  </si>
  <si>
    <t>SAMURÁIS</t>
  </si>
  <si>
    <t>MONGOLES KHITAN-LIAO</t>
  </si>
  <si>
    <t>COREANOS DE LA DINASTÍA KORYO</t>
  </si>
  <si>
    <t>VIETNAMITAS MEDIEVALES</t>
  </si>
  <si>
    <t>CHINOS DE LA DINASTÍA SONG</t>
  </si>
  <si>
    <t>CHINOS XI XIA</t>
  </si>
  <si>
    <t>CHINOS YURCHEN- YIN</t>
  </si>
  <si>
    <t>CHINOS KARA-KHITAN</t>
  </si>
  <si>
    <t>IMPERIO MONGOL</t>
  </si>
  <si>
    <t>REINO DE GRANADA</t>
  </si>
  <si>
    <t>SUIZOS</t>
  </si>
  <si>
    <t>ESCOCESES MEDIEVALES</t>
  </si>
  <si>
    <t>IRLANDESES MEDIEVALES</t>
  </si>
  <si>
    <t>ANGLO-IRLANDESES MEDIEVALES</t>
  </si>
  <si>
    <t>CONDOTIEROS ITALIANOS</t>
  </si>
  <si>
    <t>INGLESES DE LA GUERRA DE LOS 100 AÑOS</t>
  </si>
  <si>
    <t>FRANCESES DE LA GUERRA DE LOS 100 AÑOS</t>
  </si>
  <si>
    <t>ALEMANES MEDIEVALES</t>
  </si>
  <si>
    <t>ESPAÑOLES MEDIEVALES</t>
  </si>
  <si>
    <t>REINO DE NAVARRA</t>
  </si>
  <si>
    <t>COMPAÑÍAS LIBRES</t>
  </si>
  <si>
    <t>BORGOÑONES</t>
  </si>
  <si>
    <t>FLAMENCO</t>
  </si>
  <si>
    <t>GALESES MEDIEVALES</t>
  </si>
  <si>
    <t>FRANCESES DE ORDENANZA</t>
  </si>
  <si>
    <t>BORGOÑONES DE ORDENANZA</t>
  </si>
  <si>
    <t>GUERRA DE LAS ROSAS</t>
  </si>
  <si>
    <t>LITUANOS</t>
  </si>
  <si>
    <t>HÚNGAROS MEDIEVALES</t>
  </si>
  <si>
    <t>RUSOS MOSCOVITAS</t>
  </si>
  <si>
    <t>ESCADINAVOS MEDIEVALES</t>
  </si>
  <si>
    <t>HORDA DORADA</t>
  </si>
  <si>
    <t>TEUTÓNICOS MEDIEVALES</t>
  </si>
  <si>
    <t>POLACOS MEDIEVALES</t>
  </si>
  <si>
    <t>HUSITAS</t>
  </si>
  <si>
    <t>SERBIO IMPERIALES</t>
  </si>
  <si>
    <t>II IMPERIO BÚLGARO</t>
  </si>
  <si>
    <t>BIZANTINOS TARDÍOS</t>
  </si>
  <si>
    <t>MAMELUCOS</t>
  </si>
  <si>
    <t>TURCOMANOS</t>
  </si>
  <si>
    <t>TURCOS OTOMANOS</t>
  </si>
  <si>
    <t>COMPAÑÍA CATALANA</t>
  </si>
  <si>
    <t>ORDEN DE SAN JUAN</t>
  </si>
  <si>
    <t>CHIPRE MEDIEVAL</t>
  </si>
  <si>
    <t>VALACOS Y MOLDAVOS</t>
  </si>
  <si>
    <t>ALBANESES</t>
  </si>
  <si>
    <t>IMPERIO OTOMANO</t>
  </si>
  <si>
    <t>BIZANTINOS ASEDIADOS</t>
  </si>
  <si>
    <t>PERSAS ISLÁMICOS</t>
  </si>
  <si>
    <t>MONGOLES ILKHÁNIDAS</t>
  </si>
  <si>
    <t>MONGOLES DE LAS ESTEPAS</t>
  </si>
  <si>
    <t>MONGOLES JALAYÍRIDAS</t>
  </si>
  <si>
    <t>TIMÚRIDAS</t>
  </si>
  <si>
    <t>TURCÓMANOS OVEJA NEGRA Y OVEJA BLANCA</t>
  </si>
  <si>
    <t>SULTANATO DE DELI</t>
  </si>
  <si>
    <t>REINO DE VIJAYANAGAR</t>
  </si>
  <si>
    <t>INDONESIOS Y MALAYOS</t>
  </si>
  <si>
    <t>SIAM</t>
  </si>
  <si>
    <t>CHINOS DE LA DINASTÍA YUAN</t>
  </si>
  <si>
    <t>SAMURAIS TARDÍOS</t>
  </si>
  <si>
    <t>CHINOS DE LA DINASTÍA MING</t>
  </si>
  <si>
    <t>COREANOS DE LA DINASTÍA YI</t>
  </si>
  <si>
    <t>OLMECAS</t>
  </si>
  <si>
    <t>MAYAS</t>
  </si>
  <si>
    <t>ZAPOTECAS Y MIXTECAS</t>
  </si>
  <si>
    <t>TOLTECAS</t>
  </si>
  <si>
    <t>CHINANTECAS</t>
  </si>
  <si>
    <t>TARASCOS</t>
  </si>
  <si>
    <t>AZTECAS</t>
  </si>
  <si>
    <t>TEXCALA</t>
  </si>
  <si>
    <t>INCAS</t>
  </si>
  <si>
    <t>CHANCAS</t>
  </si>
  <si>
    <t>MOCHICAS Y CHIMUS</t>
  </si>
  <si>
    <t>TUPIS</t>
  </si>
  <si>
    <t>MAPUCHES</t>
  </si>
  <si>
    <t>CHICHIMECAS</t>
  </si>
  <si>
    <t xml:space="preserve">PUEBLO </t>
  </si>
  <si>
    <t>TRIBUS DE AMÉRICA DEL NORTE</t>
  </si>
  <si>
    <t>INDIOS DEL MISSISIPI</t>
  </si>
  <si>
    <t>POLINESIOS Y MELANESIOS</t>
  </si>
  <si>
    <t>Caballería Árabe*</t>
  </si>
  <si>
    <t>Ballesteros Cristianos</t>
  </si>
  <si>
    <t>Cid / 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</si>
</sst>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7" x14ac:knownFonts="1">
    <font>
      <sz val="10"/>
      <color rgb="FF000000"/>
      <name val="Calibri"/>
      <scheme val="minor"/>
    </font>
    <font>
      <b/>
      <sz val="18"/>
      <name val="Verdana"/>
      <family val="2"/>
    </font>
    <font>
      <sz val="10"/>
      <name val="Verdana"/>
      <family val="2"/>
    </font>
    <font>
      <b/>
      <sz val="11"/>
      <color rgb="FFFFFFFF"/>
      <name val="Bookman Old Style"/>
      <family val="1"/>
    </font>
    <font>
      <sz val="10"/>
      <name val="Calibri"/>
      <family val="2"/>
    </font>
    <font>
      <b/>
      <sz val="11"/>
      <name val="Bookman Old Style"/>
      <family val="1"/>
    </font>
    <font>
      <sz val="11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sz val="11"/>
      <name val="Verdana"/>
      <family val="2"/>
    </font>
    <font>
      <b/>
      <sz val="10"/>
      <name val="Verdana"/>
      <family val="2"/>
    </font>
    <font>
      <b/>
      <sz val="12"/>
      <color rgb="FFFFFFFF"/>
      <name val="Bookman Old Style"/>
      <family val="1"/>
    </font>
    <font>
      <sz val="12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63214"/>
        <bgColor rgb="FF463214"/>
      </patternFill>
    </fill>
    <fill>
      <patternFill patternType="solid">
        <fgColor rgb="FFF0D264"/>
        <bgColor rgb="FFF0D264"/>
      </patternFill>
    </fill>
    <fill>
      <patternFill patternType="solid">
        <fgColor rgb="FF92D050"/>
        <bgColor rgb="FF92D050"/>
      </patternFill>
    </fill>
  </fills>
  <borders count="52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64" fontId="8" fillId="0" borderId="14" xfId="0" applyNumberFormat="1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3" fillId="2" borderId="27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/>
    <xf numFmtId="0" fontId="5" fillId="0" borderId="24" xfId="0" applyFont="1" applyBorder="1" applyAlignment="1">
      <alignment vertical="center"/>
    </xf>
    <xf numFmtId="0" fontId="5" fillId="3" borderId="30" xfId="0" applyFont="1" applyFill="1" applyBorder="1" applyAlignment="1">
      <alignment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vertical="center"/>
    </xf>
    <xf numFmtId="0" fontId="6" fillId="0" borderId="29" xfId="0" quotePrefix="1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164" fontId="5" fillId="0" borderId="45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2" fillId="0" borderId="0" xfId="0" quotePrefix="1" applyFont="1"/>
    <xf numFmtId="0" fontId="2" fillId="4" borderId="46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center"/>
    </xf>
    <xf numFmtId="0" fontId="2" fillId="4" borderId="46" xfId="0" applyFont="1" applyFill="1" applyBorder="1"/>
    <xf numFmtId="0" fontId="2" fillId="4" borderId="46" xfId="0" quotePrefix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164" fontId="8" fillId="0" borderId="13" xfId="0" applyNumberFormat="1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1" fillId="2" borderId="28" xfId="0" applyFont="1" applyFill="1" applyBorder="1" applyAlignment="1">
      <alignment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0" borderId="0" xfId="0" applyFont="1"/>
    <xf numFmtId="0" fontId="7" fillId="0" borderId="0" xfId="0" applyFont="1"/>
    <xf numFmtId="0" fontId="8" fillId="0" borderId="24" xfId="0" applyFont="1" applyBorder="1" applyAlignment="1">
      <alignment vertical="center"/>
    </xf>
    <xf numFmtId="0" fontId="8" fillId="3" borderId="30" xfId="0" applyFont="1" applyFill="1" applyBorder="1" applyAlignment="1">
      <alignment vertical="center"/>
    </xf>
    <xf numFmtId="0" fontId="8" fillId="3" borderId="33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/>
    </xf>
    <xf numFmtId="0" fontId="8" fillId="0" borderId="14" xfId="0" applyFont="1" applyBorder="1" applyAlignment="1">
      <alignment horizontal="left"/>
    </xf>
    <xf numFmtId="0" fontId="8" fillId="0" borderId="14" xfId="0" applyFont="1" applyBorder="1" applyAlignment="1">
      <alignment horizontal="center"/>
    </xf>
    <xf numFmtId="164" fontId="8" fillId="0" borderId="4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2" borderId="5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164" fontId="13" fillId="0" borderId="13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164" fontId="13" fillId="0" borderId="14" xfId="0" applyNumberFormat="1" applyFont="1" applyBorder="1" applyAlignment="1">
      <alignment horizontal="center" vertical="center"/>
    </xf>
    <xf numFmtId="0" fontId="15" fillId="2" borderId="16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5" fillId="2" borderId="27" xfId="0" applyFont="1" applyFill="1" applyBorder="1" applyAlignment="1">
      <alignment vertical="center"/>
    </xf>
    <xf numFmtId="0" fontId="15" fillId="2" borderId="28" xfId="0" applyFont="1" applyFill="1" applyBorder="1" applyAlignment="1">
      <alignment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3" fillId="0" borderId="24" xfId="0" applyFont="1" applyBorder="1" applyAlignment="1">
      <alignment vertical="center"/>
    </xf>
    <xf numFmtId="0" fontId="13" fillId="3" borderId="30" xfId="0" applyFont="1" applyFill="1" applyBorder="1" applyAlignment="1">
      <alignment vertical="center"/>
    </xf>
    <xf numFmtId="0" fontId="13" fillId="3" borderId="33" xfId="0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39" xfId="0" applyFont="1" applyFill="1" applyBorder="1" applyAlignment="1">
      <alignment horizontal="center" vertical="center"/>
    </xf>
    <xf numFmtId="0" fontId="13" fillId="3" borderId="39" xfId="0" applyFont="1" applyFill="1" applyBorder="1" applyAlignment="1">
      <alignment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14" xfId="0" applyFont="1" applyBorder="1" applyAlignment="1">
      <alignment horizontal="left"/>
    </xf>
    <xf numFmtId="164" fontId="13" fillId="0" borderId="45" xfId="0" applyNumberFormat="1" applyFont="1" applyBorder="1" applyAlignment="1">
      <alignment horizontal="center"/>
    </xf>
    <xf numFmtId="0" fontId="16" fillId="0" borderId="0" xfId="0" applyFont="1"/>
    <xf numFmtId="0" fontId="6" fillId="0" borderId="22" xfId="0" applyFont="1" applyBorder="1" applyAlignment="1">
      <alignment horizontal="center" vertical="center"/>
    </xf>
    <xf numFmtId="0" fontId="4" fillId="0" borderId="20" xfId="0" applyFont="1" applyBorder="1"/>
    <xf numFmtId="0" fontId="5" fillId="3" borderId="31" xfId="0" applyFont="1" applyFill="1" applyBorder="1" applyAlignment="1">
      <alignment horizontal="center" vertical="center"/>
    </xf>
    <xf numFmtId="0" fontId="4" fillId="0" borderId="32" xfId="0" applyFont="1" applyBorder="1"/>
    <xf numFmtId="0" fontId="6" fillId="0" borderId="10" xfId="0" applyFont="1" applyBorder="1" applyAlignment="1">
      <alignment horizontal="center" vertical="center"/>
    </xf>
    <xf numFmtId="0" fontId="4" fillId="0" borderId="12" xfId="0" applyFont="1" applyBorder="1"/>
    <xf numFmtId="0" fontId="5" fillId="3" borderId="42" xfId="0" applyFont="1" applyFill="1" applyBorder="1" applyAlignment="1">
      <alignment horizontal="center" vertical="center"/>
    </xf>
    <xf numFmtId="0" fontId="4" fillId="0" borderId="43" xfId="0" applyFont="1" applyBorder="1"/>
    <xf numFmtId="0" fontId="5" fillId="3" borderId="40" xfId="0" applyFont="1" applyFill="1" applyBorder="1" applyAlignment="1">
      <alignment vertical="center"/>
    </xf>
    <xf numFmtId="0" fontId="4" fillId="0" borderId="41" xfId="0" applyFont="1" applyBorder="1"/>
    <xf numFmtId="0" fontId="6" fillId="0" borderId="2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0" borderId="4" xfId="0" applyFont="1" applyBorder="1"/>
    <xf numFmtId="0" fontId="3" fillId="2" borderId="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4" fillId="0" borderId="38" xfId="0" applyFont="1" applyBorder="1"/>
    <xf numFmtId="0" fontId="6" fillId="0" borderId="2" xfId="0" applyFont="1" applyBorder="1" applyAlignment="1">
      <alignment vertical="center"/>
    </xf>
    <xf numFmtId="0" fontId="6" fillId="0" borderId="22" xfId="0" quotePrefix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0" fontId="4" fillId="0" borderId="14" xfId="0" applyFont="1" applyBorder="1"/>
    <xf numFmtId="0" fontId="3" fillId="2" borderId="2" xfId="0" applyFont="1" applyFill="1" applyBorder="1" applyAlignment="1">
      <alignment horizontal="center"/>
    </xf>
    <xf numFmtId="0" fontId="4" fillId="0" borderId="3" xfId="0" applyFont="1" applyBorder="1"/>
    <xf numFmtId="0" fontId="6" fillId="0" borderId="10" xfId="0" applyFont="1" applyBorder="1" applyAlignment="1">
      <alignment horizontal="center"/>
    </xf>
    <xf numFmtId="0" fontId="4" fillId="0" borderId="11" xfId="0" applyFont="1" applyBorder="1"/>
    <xf numFmtId="0" fontId="5" fillId="3" borderId="31" xfId="0" applyFont="1" applyFill="1" applyBorder="1" applyAlignment="1">
      <alignment vertical="center"/>
    </xf>
    <xf numFmtId="0" fontId="6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6" fillId="0" borderId="10" xfId="0" applyFont="1" applyBorder="1" applyAlignment="1">
      <alignment horizontal="left" vertical="center"/>
    </xf>
    <xf numFmtId="0" fontId="5" fillId="3" borderId="4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4" fillId="0" borderId="35" xfId="0" applyFont="1" applyBorder="1"/>
    <xf numFmtId="0" fontId="7" fillId="0" borderId="2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8" fillId="3" borderId="40" xfId="0" applyFont="1" applyFill="1" applyBorder="1" applyAlignment="1">
      <alignment vertical="center"/>
    </xf>
    <xf numFmtId="0" fontId="8" fillId="3" borderId="4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7" fillId="0" borderId="22" xfId="0" quotePrefix="1" applyFont="1" applyBorder="1" applyAlignment="1">
      <alignment vertical="center"/>
    </xf>
    <xf numFmtId="0" fontId="8" fillId="3" borderId="40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8" fillId="3" borderId="31" xfId="0" applyFont="1" applyFill="1" applyBorder="1" applyAlignment="1">
      <alignment vertical="center"/>
    </xf>
    <xf numFmtId="0" fontId="8" fillId="3" borderId="3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3" borderId="34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47" xfId="0" applyFont="1" applyBorder="1" applyAlignment="1">
      <alignment horizontal="center" vertical="center"/>
    </xf>
    <xf numFmtId="0" fontId="4" fillId="0" borderId="48" xfId="0" applyFont="1" applyBorder="1"/>
    <xf numFmtId="0" fontId="8" fillId="0" borderId="22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14" fillId="0" borderId="22" xfId="0" applyFont="1" applyBorder="1" applyAlignment="1">
      <alignment vertical="center"/>
    </xf>
    <xf numFmtId="0" fontId="14" fillId="0" borderId="22" xfId="0" applyFont="1" applyBorder="1" applyAlignment="1">
      <alignment horizontal="center" vertical="center"/>
    </xf>
    <xf numFmtId="0" fontId="13" fillId="3" borderId="40" xfId="0" applyFont="1" applyFill="1" applyBorder="1" applyAlignment="1">
      <alignment vertical="center"/>
    </xf>
    <xf numFmtId="0" fontId="13" fillId="3" borderId="4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3" borderId="31" xfId="0" applyFont="1" applyFill="1" applyBorder="1" applyAlignment="1">
      <alignment vertical="center"/>
    </xf>
    <xf numFmtId="0" fontId="13" fillId="3" borderId="31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14" fillId="0" borderId="22" xfId="0" quotePrefix="1" applyFont="1" applyBorder="1" applyAlignment="1">
      <alignment vertical="center"/>
    </xf>
    <xf numFmtId="0" fontId="13" fillId="0" borderId="22" xfId="0" applyFont="1" applyBorder="1" applyAlignment="1">
      <alignment horizontal="center"/>
    </xf>
    <xf numFmtId="0" fontId="13" fillId="3" borderId="34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4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923925" cy="11239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923925" cy="112395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19050</xdr:rowOff>
    </xdr:from>
    <xdr:ext cx="1028700" cy="1114425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3"/>
  <sheetViews>
    <sheetView tabSelected="1" workbookViewId="0">
      <selection activeCell="J12" sqref="J12"/>
    </sheetView>
  </sheetViews>
  <sheetFormatPr baseColWidth="10" defaultColWidth="14.3984375" defaultRowHeight="15" customHeight="1" x14ac:dyDescent="0.2"/>
  <cols>
    <col min="1" max="1" width="10.59765625" customWidth="1"/>
    <col min="2" max="2" width="16.59765625" customWidth="1"/>
    <col min="3" max="3" width="12.59765625" customWidth="1"/>
    <col min="4" max="4" width="6.59765625" customWidth="1"/>
    <col min="5" max="6" width="18.59765625" customWidth="1"/>
    <col min="7" max="7" width="12.59765625" customWidth="1"/>
    <col min="8" max="9" width="6.59765625" customWidth="1"/>
    <col min="10" max="10" width="12.59765625" customWidth="1"/>
    <col min="11" max="11" width="11" customWidth="1"/>
    <col min="12" max="13" width="10.796875" hidden="1" customWidth="1"/>
    <col min="14" max="14" width="11" hidden="1" customWidth="1"/>
    <col min="15" max="15" width="10.796875" hidden="1" customWidth="1"/>
    <col min="16" max="17" width="10.796875" customWidth="1"/>
  </cols>
  <sheetData>
    <row r="1" spans="1:17" ht="7.5" customHeight="1" x14ac:dyDescent="0.25">
      <c r="A1" s="1"/>
      <c r="B1" s="1"/>
      <c r="C1" s="1"/>
      <c r="D1" s="1"/>
      <c r="E1" s="1"/>
      <c r="F1" s="2"/>
      <c r="G1" s="2"/>
      <c r="H1" s="2"/>
      <c r="I1" s="2"/>
      <c r="J1" s="2"/>
      <c r="K1" s="3"/>
    </row>
    <row r="2" spans="1:17" ht="15" customHeight="1" x14ac:dyDescent="0.25">
      <c r="A2" s="1"/>
      <c r="B2" s="3"/>
      <c r="C2" s="4" t="s">
        <v>0</v>
      </c>
      <c r="D2" s="147" t="s">
        <v>1</v>
      </c>
      <c r="E2" s="148"/>
      <c r="F2" s="139"/>
      <c r="G2" s="147" t="s">
        <v>2</v>
      </c>
      <c r="H2" s="148"/>
      <c r="I2" s="139"/>
      <c r="J2" s="5" t="s">
        <v>3</v>
      </c>
      <c r="K2" s="3"/>
      <c r="L2" t="s">
        <v>4</v>
      </c>
    </row>
    <row r="3" spans="1:17" ht="15" customHeight="1" x14ac:dyDescent="0.25">
      <c r="A3" s="1"/>
      <c r="B3" s="6" t="s">
        <v>5</v>
      </c>
      <c r="C3" s="7">
        <v>204</v>
      </c>
      <c r="D3" s="152" t="str">
        <f>IF($C3&lt;&gt;"",VLOOKUP(C3,'Armies V4'!$A$1:$B$300,2,FALSE),"")</f>
        <v>REINOS DE TAIFAS</v>
      </c>
      <c r="E3" s="153"/>
      <c r="F3" s="154"/>
      <c r="G3" s="149" t="s">
        <v>557</v>
      </c>
      <c r="H3" s="150"/>
      <c r="I3" s="131"/>
      <c r="J3" s="8">
        <f>ROUNDDOWN(SUM(IF(G10="Competente",1,IF(G10="Brillante",2,IF(G10="Estratega",2,0))),IF(G22="Competente",1,IF(G22="Brillante",2,IF(G22="Estratega",2,0))),IF(G34="Competente",1,IF(G34="Brillante",2,IF(G34="Estratega",2,0))))/2+IF(G10="Estratega",1,IF(G22="Estratega",1,IF(G34="Estratega",1,0))),0)+L3</f>
        <v>4</v>
      </c>
      <c r="K3" s="3"/>
      <c r="L3">
        <f>IF(L44&gt;=6,2,IF(L44&gt;=2,1,0))</f>
        <v>2</v>
      </c>
    </row>
    <row r="4" spans="1:17" ht="9.75" customHeight="1" x14ac:dyDescent="0.25">
      <c r="A4" s="1"/>
      <c r="B4" s="1"/>
      <c r="C4" s="9"/>
      <c r="D4" s="9"/>
      <c r="E4" s="10"/>
      <c r="F4" s="10"/>
      <c r="G4" s="11"/>
      <c r="H4" s="11"/>
      <c r="I4" s="11"/>
      <c r="J4" s="12"/>
      <c r="K4" s="3"/>
    </row>
    <row r="5" spans="1:17" ht="15" customHeight="1" x14ac:dyDescent="0.25">
      <c r="A5" s="1"/>
      <c r="B5" s="6" t="s">
        <v>6</v>
      </c>
      <c r="C5" s="162" t="s">
        <v>7</v>
      </c>
      <c r="D5" s="148"/>
      <c r="E5" s="139"/>
      <c r="F5" s="13" t="s">
        <v>8</v>
      </c>
      <c r="G5" s="140" t="s">
        <v>9</v>
      </c>
      <c r="H5" s="139"/>
      <c r="I5" s="14" t="s">
        <v>10</v>
      </c>
      <c r="J5" s="15" t="s">
        <v>11</v>
      </c>
      <c r="K5" s="3"/>
      <c r="L5" s="3"/>
      <c r="M5" s="3"/>
    </row>
    <row r="6" spans="1:17" ht="15" customHeight="1" x14ac:dyDescent="0.25">
      <c r="A6" s="1"/>
      <c r="B6" s="3"/>
      <c r="C6" s="160" t="s">
        <v>12</v>
      </c>
      <c r="D6" s="127"/>
      <c r="E6" s="16" t="s">
        <v>13</v>
      </c>
      <c r="F6" s="17" t="s">
        <v>14</v>
      </c>
      <c r="G6" s="161" t="s">
        <v>15</v>
      </c>
      <c r="H6" s="127"/>
      <c r="I6" s="16">
        <v>0</v>
      </c>
      <c r="J6" s="18">
        <f>I6</f>
        <v>0</v>
      </c>
      <c r="K6" s="3"/>
      <c r="L6" s="3"/>
      <c r="M6" s="19"/>
    </row>
    <row r="7" spans="1:17" ht="15" customHeight="1" x14ac:dyDescent="0.2">
      <c r="A7" s="3"/>
      <c r="B7" s="3"/>
      <c r="C7" s="163" t="s">
        <v>16</v>
      </c>
      <c r="D7" s="131"/>
      <c r="E7" s="20" t="s">
        <v>16</v>
      </c>
      <c r="F7" s="20">
        <f>VLOOKUP(F6,K96:L98,2,FALSE)</f>
        <v>0</v>
      </c>
      <c r="G7" s="158" t="s">
        <v>17</v>
      </c>
      <c r="H7" s="131"/>
      <c r="I7" s="20">
        <v>0</v>
      </c>
      <c r="J7" s="21">
        <f>I7*0.5</f>
        <v>0</v>
      </c>
      <c r="K7" s="3"/>
      <c r="L7" s="3"/>
      <c r="M7" s="3"/>
    </row>
    <row r="8" spans="1:17" ht="6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7" ht="15" customHeight="1" x14ac:dyDescent="0.2">
      <c r="A9" s="22" t="s">
        <v>18</v>
      </c>
      <c r="B9" s="23"/>
      <c r="C9" s="23"/>
      <c r="D9" s="23"/>
      <c r="E9" s="138" t="s">
        <v>19</v>
      </c>
      <c r="F9" s="139"/>
      <c r="G9" s="24" t="s">
        <v>20</v>
      </c>
      <c r="H9" s="140" t="s">
        <v>21</v>
      </c>
      <c r="I9" s="139"/>
      <c r="J9" s="25" t="s">
        <v>11</v>
      </c>
      <c r="K9" s="26"/>
      <c r="L9" s="26" t="s">
        <v>22</v>
      </c>
      <c r="M9" s="26"/>
      <c r="N9" s="26" t="s">
        <v>23</v>
      </c>
      <c r="O9" s="26"/>
      <c r="P9" s="26"/>
      <c r="Q9" s="26"/>
    </row>
    <row r="10" spans="1:17" ht="12.75" customHeight="1" x14ac:dyDescent="0.2">
      <c r="A10" s="27"/>
      <c r="B10" s="159" t="s">
        <v>24</v>
      </c>
      <c r="C10" s="150"/>
      <c r="D10" s="131"/>
      <c r="E10" s="137" t="s">
        <v>25</v>
      </c>
      <c r="F10" s="131"/>
      <c r="G10" s="16" t="s">
        <v>26</v>
      </c>
      <c r="H10" s="130" t="s">
        <v>16</v>
      </c>
      <c r="I10" s="131"/>
      <c r="J10" s="21">
        <f>VLOOKUP(G10,K89:L95,2,FALSE)+VLOOKUP(H10,N89:O95,2,FALSE)</f>
        <v>10</v>
      </c>
      <c r="K10" s="26"/>
      <c r="L10" s="26"/>
      <c r="M10" s="26"/>
      <c r="N10" s="26"/>
      <c r="O10" s="26"/>
      <c r="P10" s="26"/>
      <c r="Q10" s="26"/>
    </row>
    <row r="11" spans="1:17" ht="12.75" customHeight="1" x14ac:dyDescent="0.2">
      <c r="A11" s="28" t="s">
        <v>27</v>
      </c>
      <c r="B11" s="151" t="s">
        <v>28</v>
      </c>
      <c r="C11" s="146"/>
      <c r="D11" s="129"/>
      <c r="E11" s="151" t="s">
        <v>29</v>
      </c>
      <c r="F11" s="129"/>
      <c r="G11" s="29" t="s">
        <v>30</v>
      </c>
      <c r="H11" s="165" t="s">
        <v>11</v>
      </c>
      <c r="I11" s="166"/>
      <c r="J11" s="30" t="s">
        <v>31</v>
      </c>
      <c r="K11" s="26"/>
      <c r="L11" s="26"/>
      <c r="M11" s="26"/>
      <c r="N11" s="26"/>
      <c r="O11" s="26"/>
      <c r="P11" s="26"/>
      <c r="Q11" s="26"/>
    </row>
    <row r="12" spans="1:17" ht="12.75" customHeight="1" thickTop="1" thickBot="1" x14ac:dyDescent="0.25">
      <c r="A12" s="31">
        <v>4</v>
      </c>
      <c r="B12" s="157" t="s">
        <v>32</v>
      </c>
      <c r="C12" s="148"/>
      <c r="D12" s="139"/>
      <c r="E12" s="143" t="s">
        <v>33</v>
      </c>
      <c r="F12" s="139"/>
      <c r="G12" s="32" t="s">
        <v>34</v>
      </c>
      <c r="H12" s="164">
        <f t="shared" ref="H12:H18" si="0">IF(G12="Élite",VLOOKUP(E12,$E$89:$H$230,4,FALSE),IF(G12="Mediocre",VLOOKUP(E12,$E$89:$H$230,2,FALSE),VLOOKUP(E12,$E$89:$H$230,3,FALSE)))</f>
        <v>13</v>
      </c>
      <c r="I12" s="139"/>
      <c r="J12" s="33">
        <f t="shared" ref="J12:J18" si="1">A12*H12</f>
        <v>52</v>
      </c>
      <c r="K12" s="26"/>
      <c r="L12" s="26">
        <f t="shared" ref="L12:L18" si="2">VLOOKUP(E12,$E$89:$I$230,5,FALSE)*A12</f>
        <v>0</v>
      </c>
      <c r="M12" s="26"/>
      <c r="N12" s="26">
        <f t="shared" ref="N12:N18" si="3">VLOOKUP(E12,$E$89:$J$230,6,FALSE)*A12</f>
        <v>0</v>
      </c>
      <c r="O12" s="26"/>
      <c r="P12" s="26"/>
      <c r="Q12" s="26"/>
    </row>
    <row r="13" spans="1:17" ht="12.75" customHeight="1" thickTop="1" x14ac:dyDescent="0.2">
      <c r="A13" s="34">
        <v>5</v>
      </c>
      <c r="B13" s="157" t="s">
        <v>56</v>
      </c>
      <c r="C13" s="148"/>
      <c r="D13" s="139"/>
      <c r="E13" s="136" t="s">
        <v>57</v>
      </c>
      <c r="F13" s="127"/>
      <c r="G13" s="16" t="s">
        <v>16</v>
      </c>
      <c r="H13" s="126">
        <f t="shared" si="0"/>
        <v>6</v>
      </c>
      <c r="I13" s="127"/>
      <c r="J13" s="18">
        <f t="shared" si="1"/>
        <v>30</v>
      </c>
      <c r="K13" s="26"/>
      <c r="L13" s="26">
        <f t="shared" si="2"/>
        <v>5</v>
      </c>
      <c r="M13" s="26"/>
      <c r="N13" s="26">
        <f t="shared" si="3"/>
        <v>0</v>
      </c>
      <c r="O13" s="26"/>
      <c r="P13" s="26"/>
      <c r="Q13" s="26"/>
    </row>
    <row r="14" spans="1:17" ht="12.75" customHeight="1" x14ac:dyDescent="0.2">
      <c r="A14" s="34"/>
      <c r="B14" s="141"/>
      <c r="C14" s="142"/>
      <c r="D14" s="127"/>
      <c r="E14" s="141" t="s">
        <v>40</v>
      </c>
      <c r="F14" s="127"/>
      <c r="G14" s="16" t="s">
        <v>16</v>
      </c>
      <c r="H14" s="126">
        <f t="shared" si="0"/>
        <v>0</v>
      </c>
      <c r="I14" s="127"/>
      <c r="J14" s="18">
        <f t="shared" si="1"/>
        <v>0</v>
      </c>
      <c r="K14" s="26"/>
      <c r="L14" s="26">
        <f t="shared" si="2"/>
        <v>0</v>
      </c>
      <c r="M14" s="26"/>
      <c r="N14" s="26">
        <f t="shared" si="3"/>
        <v>0</v>
      </c>
      <c r="O14" s="26"/>
      <c r="P14" s="26"/>
      <c r="Q14" s="26"/>
    </row>
    <row r="15" spans="1:17" ht="12.75" customHeight="1" x14ac:dyDescent="0.2">
      <c r="A15" s="34">
        <v>1</v>
      </c>
      <c r="B15" s="141" t="s">
        <v>38</v>
      </c>
      <c r="C15" s="142"/>
      <c r="D15" s="127"/>
      <c r="E15" s="141" t="s">
        <v>39</v>
      </c>
      <c r="F15" s="127"/>
      <c r="G15" s="16" t="s">
        <v>16</v>
      </c>
      <c r="H15" s="126">
        <f t="shared" si="0"/>
        <v>4</v>
      </c>
      <c r="I15" s="127"/>
      <c r="J15" s="18">
        <f t="shared" si="1"/>
        <v>4</v>
      </c>
      <c r="K15" s="26"/>
      <c r="L15" s="26">
        <f t="shared" si="2"/>
        <v>0.34</v>
      </c>
      <c r="M15" s="26"/>
      <c r="N15" s="26">
        <f t="shared" si="3"/>
        <v>0</v>
      </c>
      <c r="O15" s="26"/>
      <c r="P15" s="26"/>
      <c r="Q15" s="26"/>
    </row>
    <row r="16" spans="1:17" ht="12.75" customHeight="1" x14ac:dyDescent="0.2">
      <c r="A16" s="34"/>
      <c r="B16" s="141"/>
      <c r="C16" s="142"/>
      <c r="D16" s="127"/>
      <c r="E16" s="136" t="s">
        <v>40</v>
      </c>
      <c r="F16" s="127"/>
      <c r="G16" s="16" t="s">
        <v>41</v>
      </c>
      <c r="H16" s="126">
        <f t="shared" si="0"/>
        <v>0</v>
      </c>
      <c r="I16" s="127"/>
      <c r="J16" s="18">
        <f t="shared" si="1"/>
        <v>0</v>
      </c>
      <c r="K16" s="26"/>
      <c r="L16" s="26">
        <f t="shared" si="2"/>
        <v>0</v>
      </c>
      <c r="M16" s="26"/>
      <c r="N16" s="26">
        <f t="shared" si="3"/>
        <v>0</v>
      </c>
      <c r="O16" s="26"/>
      <c r="P16" s="26"/>
      <c r="Q16" s="26"/>
    </row>
    <row r="17" spans="1:17" ht="12.75" customHeight="1" x14ac:dyDescent="0.2">
      <c r="A17" s="34"/>
      <c r="B17" s="141"/>
      <c r="C17" s="142"/>
      <c r="D17" s="127"/>
      <c r="E17" s="136" t="s">
        <v>40</v>
      </c>
      <c r="F17" s="127"/>
      <c r="G17" s="16" t="s">
        <v>41</v>
      </c>
      <c r="H17" s="126">
        <f t="shared" si="0"/>
        <v>0</v>
      </c>
      <c r="I17" s="127"/>
      <c r="J17" s="18">
        <f t="shared" si="1"/>
        <v>0</v>
      </c>
      <c r="K17" s="26"/>
      <c r="L17" s="26">
        <f t="shared" si="2"/>
        <v>0</v>
      </c>
      <c r="M17" s="26"/>
      <c r="N17" s="26">
        <f t="shared" si="3"/>
        <v>0</v>
      </c>
      <c r="O17" s="26"/>
      <c r="P17" s="26"/>
      <c r="Q17" s="26"/>
    </row>
    <row r="18" spans="1:17" ht="12.75" customHeight="1" x14ac:dyDescent="0.2">
      <c r="A18" s="34"/>
      <c r="B18" s="155"/>
      <c r="C18" s="150"/>
      <c r="D18" s="131"/>
      <c r="E18" s="136" t="s">
        <v>40</v>
      </c>
      <c r="F18" s="127"/>
      <c r="G18" s="16" t="s">
        <v>41</v>
      </c>
      <c r="H18" s="126">
        <f t="shared" si="0"/>
        <v>0</v>
      </c>
      <c r="I18" s="127"/>
      <c r="J18" s="18">
        <f t="shared" si="1"/>
        <v>0</v>
      </c>
      <c r="K18" s="26"/>
      <c r="L18" s="26">
        <f t="shared" si="2"/>
        <v>0</v>
      </c>
      <c r="M18" s="26"/>
      <c r="N18" s="26">
        <f t="shared" si="3"/>
        <v>0</v>
      </c>
      <c r="O18" s="26"/>
      <c r="P18" s="26"/>
      <c r="Q18" s="26"/>
    </row>
    <row r="19" spans="1:17" ht="12.75" customHeight="1" x14ac:dyDescent="0.2">
      <c r="A19" s="35">
        <f>SUM(A12:A18)+N19</f>
        <v>10</v>
      </c>
      <c r="B19" s="36"/>
      <c r="C19" s="36"/>
      <c r="D19" s="36"/>
      <c r="E19" s="134"/>
      <c r="F19" s="135"/>
      <c r="G19" s="37"/>
      <c r="H19" s="132"/>
      <c r="I19" s="133"/>
      <c r="J19" s="30">
        <f>SUM(J12:J18)+J10</f>
        <v>96</v>
      </c>
      <c r="K19" s="26"/>
      <c r="L19" s="26"/>
      <c r="M19" s="26"/>
      <c r="N19" s="26">
        <f>SUM(N12:N18)</f>
        <v>0</v>
      </c>
      <c r="O19" s="26"/>
      <c r="P19" s="26"/>
      <c r="Q19" s="26"/>
    </row>
    <row r="20" spans="1:17" ht="6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spans="1:17" ht="15" customHeight="1" x14ac:dyDescent="0.2">
      <c r="A21" s="22" t="s">
        <v>42</v>
      </c>
      <c r="B21" s="23"/>
      <c r="C21" s="23"/>
      <c r="D21" s="23"/>
      <c r="E21" s="138" t="s">
        <v>19</v>
      </c>
      <c r="F21" s="139"/>
      <c r="G21" s="24" t="s">
        <v>20</v>
      </c>
      <c r="H21" s="140" t="s">
        <v>21</v>
      </c>
      <c r="I21" s="139"/>
      <c r="J21" s="25" t="s">
        <v>11</v>
      </c>
      <c r="K21" s="26"/>
      <c r="L21" s="26"/>
      <c r="M21" s="26"/>
      <c r="N21" s="26"/>
      <c r="O21" s="26"/>
      <c r="P21" s="26"/>
      <c r="Q21" s="26"/>
    </row>
    <row r="22" spans="1:17" ht="12.75" customHeight="1" x14ac:dyDescent="0.2">
      <c r="A22" s="27"/>
      <c r="B22" s="159"/>
      <c r="C22" s="150"/>
      <c r="D22" s="131"/>
      <c r="E22" s="137" t="s">
        <v>43</v>
      </c>
      <c r="F22" s="131"/>
      <c r="G22" s="16" t="s">
        <v>44</v>
      </c>
      <c r="H22" s="130" t="s">
        <v>16</v>
      </c>
      <c r="I22" s="131"/>
      <c r="J22" s="21">
        <f>VLOOKUP(G22,K89:L95,2,FALSE)+VLOOKUP(H22,N89:O95,2,FALSE)</f>
        <v>3</v>
      </c>
      <c r="K22" s="26"/>
      <c r="L22" s="26"/>
      <c r="M22" s="26"/>
      <c r="N22" s="26"/>
      <c r="O22" s="26"/>
      <c r="P22" s="26"/>
      <c r="Q22" s="26"/>
    </row>
    <row r="23" spans="1:17" ht="12.75" customHeight="1" x14ac:dyDescent="0.2">
      <c r="A23" s="28" t="s">
        <v>27</v>
      </c>
      <c r="B23" s="151" t="s">
        <v>28</v>
      </c>
      <c r="C23" s="146"/>
      <c r="D23" s="129"/>
      <c r="E23" s="151" t="s">
        <v>29</v>
      </c>
      <c r="F23" s="129"/>
      <c r="G23" s="29" t="s">
        <v>30</v>
      </c>
      <c r="H23" s="128" t="s">
        <v>11</v>
      </c>
      <c r="I23" s="129"/>
      <c r="J23" s="30" t="s">
        <v>31</v>
      </c>
      <c r="K23" s="26"/>
      <c r="L23" s="26"/>
      <c r="M23" s="26"/>
      <c r="N23" s="26"/>
      <c r="O23" s="26"/>
      <c r="P23" s="26"/>
      <c r="Q23" s="26"/>
    </row>
    <row r="24" spans="1:17" ht="12.75" customHeight="1" x14ac:dyDescent="0.2">
      <c r="A24" s="31">
        <v>2</v>
      </c>
      <c r="B24" s="157" t="s">
        <v>45</v>
      </c>
      <c r="C24" s="148"/>
      <c r="D24" s="139"/>
      <c r="E24" s="143" t="s">
        <v>46</v>
      </c>
      <c r="F24" s="139"/>
      <c r="G24" s="38" t="s">
        <v>16</v>
      </c>
      <c r="H24" s="126">
        <f t="shared" ref="H24:H30" si="4">IF(G24="Élite",VLOOKUP(E24,$E$89:$H$230,4,FALSE),IF(G24="Mediocre",VLOOKUP(E24,$E$89:$H$230,2,FALSE),VLOOKUP(E24,$E$89:$H$230,3,FALSE)))</f>
        <v>7</v>
      </c>
      <c r="I24" s="127"/>
      <c r="J24" s="33">
        <f t="shared" ref="J24:J30" si="5">A24*H24</f>
        <v>14</v>
      </c>
      <c r="K24" s="26"/>
      <c r="L24" s="26">
        <f t="shared" ref="L24:L30" si="6">VLOOKUP(E24,$E$89:$I$230,5,FALSE)*A24</f>
        <v>0</v>
      </c>
      <c r="M24" s="26"/>
      <c r="N24" s="26">
        <f t="shared" ref="N24:N30" si="7">VLOOKUP(E24,$E$89:$J$230,6,FALSE)*A24</f>
        <v>0</v>
      </c>
      <c r="O24" s="26"/>
      <c r="P24" s="26"/>
      <c r="Q24" s="26"/>
    </row>
    <row r="25" spans="1:17" ht="12.75" customHeight="1" x14ac:dyDescent="0.2">
      <c r="A25" s="34">
        <v>3</v>
      </c>
      <c r="B25" s="141" t="s">
        <v>47</v>
      </c>
      <c r="C25" s="142"/>
      <c r="D25" s="127"/>
      <c r="E25" s="136" t="s">
        <v>48</v>
      </c>
      <c r="F25" s="127"/>
      <c r="G25" s="16" t="s">
        <v>16</v>
      </c>
      <c r="H25" s="126">
        <f t="shared" si="4"/>
        <v>9</v>
      </c>
      <c r="I25" s="127"/>
      <c r="J25" s="18">
        <f t="shared" si="5"/>
        <v>27</v>
      </c>
      <c r="K25" s="26"/>
      <c r="L25" s="26">
        <f t="shared" si="6"/>
        <v>0</v>
      </c>
      <c r="M25" s="26"/>
      <c r="N25" s="26">
        <f t="shared" si="7"/>
        <v>0</v>
      </c>
      <c r="O25" s="26"/>
      <c r="P25" s="26"/>
      <c r="Q25" s="26"/>
    </row>
    <row r="26" spans="1:17" ht="12.75" customHeight="1" x14ac:dyDescent="0.2">
      <c r="A26" s="34">
        <v>2</v>
      </c>
      <c r="B26" s="141" t="s">
        <v>556</v>
      </c>
      <c r="C26" s="142"/>
      <c r="D26" s="127"/>
      <c r="E26" s="141" t="s">
        <v>101</v>
      </c>
      <c r="F26" s="127"/>
      <c r="G26" s="16" t="s">
        <v>16</v>
      </c>
      <c r="H26" s="126">
        <f t="shared" si="4"/>
        <v>7</v>
      </c>
      <c r="I26" s="127"/>
      <c r="J26" s="18">
        <f t="shared" si="5"/>
        <v>14</v>
      </c>
      <c r="K26" s="26"/>
      <c r="L26" s="26">
        <f t="shared" si="6"/>
        <v>0</v>
      </c>
      <c r="M26" s="26"/>
      <c r="N26" s="26">
        <f t="shared" si="7"/>
        <v>0</v>
      </c>
      <c r="O26" s="26"/>
      <c r="P26" s="26"/>
      <c r="Q26" s="26"/>
    </row>
    <row r="27" spans="1:17" ht="12.75" customHeight="1" x14ac:dyDescent="0.2">
      <c r="A27" s="34">
        <v>2</v>
      </c>
      <c r="B27" s="141" t="s">
        <v>50</v>
      </c>
      <c r="C27" s="142"/>
      <c r="D27" s="127"/>
      <c r="E27" s="141" t="s">
        <v>51</v>
      </c>
      <c r="F27" s="127"/>
      <c r="G27" s="16" t="s">
        <v>16</v>
      </c>
      <c r="H27" s="126">
        <f t="shared" si="4"/>
        <v>4</v>
      </c>
      <c r="I27" s="127"/>
      <c r="J27" s="18">
        <f t="shared" si="5"/>
        <v>8</v>
      </c>
      <c r="K27" s="26"/>
      <c r="L27" s="26">
        <f t="shared" si="6"/>
        <v>0.68</v>
      </c>
      <c r="M27" s="26"/>
      <c r="N27" s="26">
        <f t="shared" si="7"/>
        <v>0</v>
      </c>
      <c r="O27" s="26"/>
      <c r="P27" s="26"/>
      <c r="Q27" s="26"/>
    </row>
    <row r="28" spans="1:17" ht="12.75" customHeight="1" x14ac:dyDescent="0.2">
      <c r="A28" s="34">
        <v>3</v>
      </c>
      <c r="B28" s="141" t="s">
        <v>52</v>
      </c>
      <c r="C28" s="142"/>
      <c r="D28" s="127"/>
      <c r="E28" s="136" t="s">
        <v>39</v>
      </c>
      <c r="F28" s="127"/>
      <c r="G28" s="16" t="s">
        <v>41</v>
      </c>
      <c r="H28" s="126">
        <f t="shared" si="4"/>
        <v>4</v>
      </c>
      <c r="I28" s="127"/>
      <c r="J28" s="18">
        <f t="shared" si="5"/>
        <v>12</v>
      </c>
      <c r="K28" s="26"/>
      <c r="L28" s="26">
        <f t="shared" si="6"/>
        <v>1.02</v>
      </c>
      <c r="M28" s="26"/>
      <c r="N28" s="26">
        <f t="shared" si="7"/>
        <v>0</v>
      </c>
      <c r="O28" s="26"/>
      <c r="P28" s="26"/>
      <c r="Q28" s="26"/>
    </row>
    <row r="29" spans="1:17" ht="12.75" customHeight="1" x14ac:dyDescent="0.2">
      <c r="A29" s="34"/>
      <c r="B29" s="141"/>
      <c r="C29" s="142"/>
      <c r="D29" s="127"/>
      <c r="E29" s="136" t="s">
        <v>40</v>
      </c>
      <c r="F29" s="127"/>
      <c r="G29" s="16" t="s">
        <v>41</v>
      </c>
      <c r="H29" s="126">
        <f t="shared" si="4"/>
        <v>0</v>
      </c>
      <c r="I29" s="127"/>
      <c r="J29" s="18">
        <f t="shared" si="5"/>
        <v>0</v>
      </c>
      <c r="K29" s="26"/>
      <c r="L29" s="26">
        <f t="shared" si="6"/>
        <v>0</v>
      </c>
      <c r="M29" s="26"/>
      <c r="N29" s="26">
        <f t="shared" si="7"/>
        <v>0</v>
      </c>
      <c r="O29" s="26"/>
      <c r="P29" s="26"/>
      <c r="Q29" s="26"/>
    </row>
    <row r="30" spans="1:17" ht="12.75" customHeight="1" x14ac:dyDescent="0.2">
      <c r="A30" s="34"/>
      <c r="B30" s="155"/>
      <c r="C30" s="150"/>
      <c r="D30" s="131"/>
      <c r="E30" s="136" t="s">
        <v>40</v>
      </c>
      <c r="F30" s="127"/>
      <c r="G30" s="16" t="s">
        <v>41</v>
      </c>
      <c r="H30" s="126">
        <f t="shared" si="4"/>
        <v>0</v>
      </c>
      <c r="I30" s="127"/>
      <c r="J30" s="18">
        <f t="shared" si="5"/>
        <v>0</v>
      </c>
      <c r="K30" s="26"/>
      <c r="L30" s="26">
        <f t="shared" si="6"/>
        <v>0</v>
      </c>
      <c r="M30" s="26"/>
      <c r="N30" s="26">
        <f t="shared" si="7"/>
        <v>0</v>
      </c>
      <c r="O30" s="26"/>
      <c r="P30" s="26"/>
      <c r="Q30" s="26"/>
    </row>
    <row r="31" spans="1:17" ht="12.75" customHeight="1" x14ac:dyDescent="0.2">
      <c r="A31" s="35">
        <f>SUM(A24:A30)+N31</f>
        <v>12</v>
      </c>
      <c r="B31" s="36"/>
      <c r="C31" s="36"/>
      <c r="D31" s="36"/>
      <c r="E31" s="134"/>
      <c r="F31" s="135"/>
      <c r="G31" s="37"/>
      <c r="H31" s="156"/>
      <c r="I31" s="129"/>
      <c r="J31" s="30">
        <f>SUM(J24:J30)+J22</f>
        <v>78</v>
      </c>
      <c r="K31" s="26"/>
      <c r="L31" s="26"/>
      <c r="M31" s="26"/>
      <c r="N31" s="26">
        <f>SUM(N24:N30)</f>
        <v>0</v>
      </c>
      <c r="O31" s="26"/>
      <c r="P31" s="26"/>
      <c r="Q31" s="26"/>
    </row>
    <row r="32" spans="1:17" ht="6" customHeight="1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</row>
    <row r="33" spans="1:17" ht="15" customHeight="1" x14ac:dyDescent="0.2">
      <c r="A33" s="22" t="s">
        <v>53</v>
      </c>
      <c r="B33" s="23"/>
      <c r="C33" s="23"/>
      <c r="D33" s="23"/>
      <c r="E33" s="138" t="s">
        <v>19</v>
      </c>
      <c r="F33" s="139"/>
      <c r="G33" s="24" t="s">
        <v>20</v>
      </c>
      <c r="H33" s="140" t="s">
        <v>21</v>
      </c>
      <c r="I33" s="139"/>
      <c r="J33" s="25" t="s">
        <v>11</v>
      </c>
      <c r="K33" s="26"/>
      <c r="L33" s="26"/>
      <c r="M33" s="26"/>
      <c r="N33" s="26"/>
      <c r="O33" s="26"/>
      <c r="P33" s="26"/>
      <c r="Q33" s="26"/>
    </row>
    <row r="34" spans="1:17" ht="15" customHeight="1" x14ac:dyDescent="0.2">
      <c r="A34" s="27"/>
      <c r="B34" s="159"/>
      <c r="C34" s="150"/>
      <c r="D34" s="131"/>
      <c r="E34" s="137" t="s">
        <v>54</v>
      </c>
      <c r="F34" s="131"/>
      <c r="G34" s="16" t="s">
        <v>55</v>
      </c>
      <c r="H34" s="130" t="s">
        <v>80</v>
      </c>
      <c r="I34" s="131"/>
      <c r="J34" s="21">
        <f>VLOOKUP(G34,K89:L95,2,FALSE)+VLOOKUP(H34,N89:O95,2,FALSE)</f>
        <v>-6</v>
      </c>
      <c r="K34" s="26"/>
      <c r="L34" s="26"/>
      <c r="M34" s="26"/>
      <c r="N34" s="26"/>
      <c r="O34" s="26"/>
      <c r="P34" s="26"/>
      <c r="Q34" s="26"/>
    </row>
    <row r="35" spans="1:17" ht="12.75" customHeight="1" thickTop="1" thickBot="1" x14ac:dyDescent="0.25">
      <c r="A35" s="28" t="s">
        <v>27</v>
      </c>
      <c r="B35" s="151" t="s">
        <v>28</v>
      </c>
      <c r="C35" s="146"/>
      <c r="D35" s="129"/>
      <c r="E35" s="151" t="s">
        <v>29</v>
      </c>
      <c r="F35" s="129"/>
      <c r="G35" s="29" t="s">
        <v>30</v>
      </c>
      <c r="H35" s="128" t="s">
        <v>11</v>
      </c>
      <c r="I35" s="129"/>
      <c r="J35" s="30" t="s">
        <v>31</v>
      </c>
      <c r="K35" s="26"/>
      <c r="L35" s="26"/>
      <c r="M35" s="26"/>
      <c r="N35" s="26"/>
      <c r="O35" s="26"/>
      <c r="P35" s="26"/>
      <c r="Q35" s="26"/>
    </row>
    <row r="36" spans="1:17" ht="12.75" customHeight="1" thickTop="1" x14ac:dyDescent="0.2">
      <c r="A36" s="31">
        <v>2</v>
      </c>
      <c r="B36" s="141" t="s">
        <v>36</v>
      </c>
      <c r="C36" s="142"/>
      <c r="D36" s="127"/>
      <c r="E36" s="143" t="s">
        <v>37</v>
      </c>
      <c r="F36" s="139"/>
      <c r="G36" s="38" t="s">
        <v>16</v>
      </c>
      <c r="H36" s="126">
        <f t="shared" ref="H36:H41" si="8">IF(G36="Élite",VLOOKUP(E36,$E$89:$H$230,4,FALSE),IF(G36="Mediocre",VLOOKUP(E36,$E$89:$H$230,2,FALSE),VLOOKUP(E36,$E$89:$H$230,3,FALSE)))</f>
        <v>6</v>
      </c>
      <c r="I36" s="127"/>
      <c r="J36" s="33">
        <f t="shared" ref="J36:J41" si="9">A36*H36</f>
        <v>12</v>
      </c>
      <c r="K36" s="26"/>
      <c r="L36" s="26">
        <f t="shared" ref="L36:L41" si="10">VLOOKUP(E36,$E$89:$I$230,5,FALSE)*A36</f>
        <v>2</v>
      </c>
      <c r="M36" s="26"/>
      <c r="N36" s="26">
        <f t="shared" ref="N36:N41" si="11">VLOOKUP(E36,$E$89:$J$230,6,FALSE)*A36</f>
        <v>0</v>
      </c>
      <c r="O36" s="26"/>
      <c r="P36" s="26"/>
      <c r="Q36" s="26"/>
    </row>
    <row r="37" spans="1:17" ht="12.75" customHeight="1" x14ac:dyDescent="0.2">
      <c r="A37" s="34">
        <v>2</v>
      </c>
      <c r="B37" s="141" t="s">
        <v>555</v>
      </c>
      <c r="C37" s="142"/>
      <c r="D37" s="127"/>
      <c r="E37" s="144" t="s">
        <v>35</v>
      </c>
      <c r="F37" s="127"/>
      <c r="G37" s="16" t="s">
        <v>16</v>
      </c>
      <c r="H37" s="126">
        <f t="shared" si="8"/>
        <v>10</v>
      </c>
      <c r="I37" s="127"/>
      <c r="J37" s="18">
        <f t="shared" si="9"/>
        <v>20</v>
      </c>
      <c r="K37" s="26"/>
      <c r="L37" s="26">
        <f t="shared" si="10"/>
        <v>0</v>
      </c>
      <c r="M37" s="26"/>
      <c r="N37" s="26">
        <f t="shared" si="11"/>
        <v>0</v>
      </c>
      <c r="O37" s="26"/>
      <c r="P37" s="26"/>
      <c r="Q37" s="26"/>
    </row>
    <row r="38" spans="1:17" ht="12.75" customHeight="1" x14ac:dyDescent="0.2">
      <c r="A38" s="34"/>
      <c r="B38" s="141"/>
      <c r="C38" s="142"/>
      <c r="D38" s="127"/>
      <c r="E38" s="141" t="s">
        <v>40</v>
      </c>
      <c r="F38" s="127"/>
      <c r="G38" s="16" t="s">
        <v>16</v>
      </c>
      <c r="H38" s="126">
        <f t="shared" si="8"/>
        <v>0</v>
      </c>
      <c r="I38" s="127"/>
      <c r="J38" s="18">
        <f t="shared" si="9"/>
        <v>0</v>
      </c>
      <c r="K38" s="26"/>
      <c r="L38" s="26">
        <f t="shared" si="10"/>
        <v>0</v>
      </c>
      <c r="M38" s="26"/>
      <c r="N38" s="26">
        <f t="shared" si="11"/>
        <v>0</v>
      </c>
      <c r="O38" s="26"/>
      <c r="P38" s="26"/>
      <c r="Q38" s="26"/>
    </row>
    <row r="39" spans="1:17" ht="12.75" customHeight="1" x14ac:dyDescent="0.2">
      <c r="A39" s="34"/>
      <c r="B39" s="141"/>
      <c r="C39" s="142"/>
      <c r="D39" s="127"/>
      <c r="E39" s="141" t="s">
        <v>40</v>
      </c>
      <c r="F39" s="127"/>
      <c r="G39" s="16" t="s">
        <v>16</v>
      </c>
      <c r="H39" s="126">
        <f t="shared" si="8"/>
        <v>0</v>
      </c>
      <c r="I39" s="127"/>
      <c r="J39" s="18">
        <f t="shared" si="9"/>
        <v>0</v>
      </c>
      <c r="K39" s="26"/>
      <c r="L39" s="26">
        <f t="shared" si="10"/>
        <v>0</v>
      </c>
      <c r="M39" s="26"/>
      <c r="N39" s="26">
        <f t="shared" si="11"/>
        <v>0</v>
      </c>
      <c r="O39" s="26"/>
      <c r="P39" s="26"/>
      <c r="Q39" s="26"/>
    </row>
    <row r="40" spans="1:17" ht="12.75" customHeight="1" x14ac:dyDescent="0.2">
      <c r="A40" s="34"/>
      <c r="B40" s="141"/>
      <c r="C40" s="142"/>
      <c r="D40" s="127"/>
      <c r="E40" s="136" t="s">
        <v>40</v>
      </c>
      <c r="F40" s="127"/>
      <c r="G40" s="16" t="s">
        <v>41</v>
      </c>
      <c r="H40" s="126">
        <f t="shared" si="8"/>
        <v>0</v>
      </c>
      <c r="I40" s="127"/>
      <c r="J40" s="18">
        <f t="shared" si="9"/>
        <v>0</v>
      </c>
      <c r="K40" s="26"/>
      <c r="L40" s="26">
        <f t="shared" si="10"/>
        <v>0</v>
      </c>
      <c r="M40" s="26"/>
      <c r="N40" s="26">
        <f t="shared" si="11"/>
        <v>0</v>
      </c>
      <c r="O40" s="26"/>
      <c r="P40" s="26"/>
      <c r="Q40" s="26"/>
    </row>
    <row r="41" spans="1:17" ht="12.75" customHeight="1" x14ac:dyDescent="0.2">
      <c r="A41" s="34"/>
      <c r="B41" s="141"/>
      <c r="C41" s="142"/>
      <c r="D41" s="127"/>
      <c r="E41" s="136" t="s">
        <v>40</v>
      </c>
      <c r="F41" s="127"/>
      <c r="G41" s="16" t="s">
        <v>41</v>
      </c>
      <c r="H41" s="126">
        <f t="shared" si="8"/>
        <v>0</v>
      </c>
      <c r="I41" s="127"/>
      <c r="J41" s="18">
        <f t="shared" si="9"/>
        <v>0</v>
      </c>
      <c r="K41" s="26"/>
      <c r="L41" s="26">
        <f t="shared" si="10"/>
        <v>0</v>
      </c>
      <c r="M41" s="26"/>
      <c r="N41" s="26">
        <f t="shared" si="11"/>
        <v>0</v>
      </c>
      <c r="O41" s="26"/>
      <c r="P41" s="26"/>
      <c r="Q41" s="26"/>
    </row>
    <row r="42" spans="1:17" ht="12.75" customHeight="1" x14ac:dyDescent="0.2">
      <c r="A42" s="35">
        <f>SUM(A36:A41)+N42</f>
        <v>4</v>
      </c>
      <c r="B42" s="36"/>
      <c r="C42" s="36"/>
      <c r="D42" s="36"/>
      <c r="E42" s="134"/>
      <c r="F42" s="135"/>
      <c r="G42" s="37"/>
      <c r="H42" s="156"/>
      <c r="I42" s="129"/>
      <c r="J42" s="30">
        <f>SUM(J36:J41)+J34</f>
        <v>26</v>
      </c>
      <c r="K42" s="26"/>
      <c r="L42" s="26"/>
      <c r="M42" s="26"/>
      <c r="N42" s="26">
        <f>SUM(N36:N41)</f>
        <v>0</v>
      </c>
      <c r="O42" s="26"/>
      <c r="P42" s="26"/>
      <c r="Q42" s="26"/>
    </row>
    <row r="43" spans="1:17" ht="6" customHeight="1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</row>
    <row r="44" spans="1:17" ht="15" customHeight="1" x14ac:dyDescent="0.2">
      <c r="A44" s="39">
        <f>SUM(A42+A31+A19)+IF(F7&gt;0,1,0)</f>
        <v>26</v>
      </c>
      <c r="B44" s="40" t="s">
        <v>58</v>
      </c>
      <c r="C44" s="41"/>
      <c r="D44" s="145"/>
      <c r="E44" s="146"/>
      <c r="F44" s="146"/>
      <c r="G44" s="41"/>
      <c r="H44" s="41" t="s">
        <v>59</v>
      </c>
      <c r="I44" s="41"/>
      <c r="J44" s="42">
        <f>SUM(J42+J31+J19+J6+J7+F7)</f>
        <v>200</v>
      </c>
      <c r="K44" s="26"/>
      <c r="L44" s="26">
        <f>SUM(L12:L41)</f>
        <v>9.0399999999999991</v>
      </c>
      <c r="M44" s="26"/>
      <c r="N44" s="26"/>
      <c r="O44" s="26"/>
      <c r="P44" s="26"/>
      <c r="Q44" s="26"/>
    </row>
    <row r="45" spans="1:17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7" ht="12.75" customHeight="1" x14ac:dyDescent="0.2"/>
    <row r="47" spans="1:17" ht="12.75" customHeight="1" x14ac:dyDescent="0.2"/>
    <row r="48" spans="1:1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spans="1:17" ht="12.75" customHeight="1" x14ac:dyDescent="0.2"/>
    <row r="82" spans="1:17" ht="12.75" customHeight="1" x14ac:dyDescent="0.2"/>
    <row r="83" spans="1:17" ht="12.75" hidden="1" customHeight="1" x14ac:dyDescent="0.2"/>
    <row r="84" spans="1:17" ht="12.75" hidden="1" customHeight="1" x14ac:dyDescent="0.2"/>
    <row r="85" spans="1:17" ht="12.75" hidden="1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hidden="1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 hidden="1" customHeight="1" x14ac:dyDescent="0.2">
      <c r="A87" s="3" t="s">
        <v>60</v>
      </c>
      <c r="B87" s="3"/>
      <c r="C87" s="3"/>
      <c r="D87" s="3"/>
      <c r="E87" s="43" t="s">
        <v>61</v>
      </c>
      <c r="F87" s="44" t="s">
        <v>62</v>
      </c>
      <c r="G87" s="44" t="s">
        <v>63</v>
      </c>
      <c r="H87" s="44" t="s">
        <v>64</v>
      </c>
      <c r="I87" s="44" t="s">
        <v>65</v>
      </c>
      <c r="J87" s="44" t="s">
        <v>66</v>
      </c>
      <c r="K87" s="3"/>
      <c r="L87" s="3"/>
      <c r="M87" s="3"/>
      <c r="N87" s="3"/>
      <c r="O87" s="3"/>
      <c r="P87" s="3"/>
      <c r="Q87" s="3"/>
    </row>
    <row r="88" spans="1:17" ht="12.75" hidden="1" customHeight="1" x14ac:dyDescent="0.2">
      <c r="A88" s="3"/>
      <c r="B88" s="3"/>
      <c r="C88" s="3"/>
      <c r="D88" s="3"/>
      <c r="E88" s="3"/>
      <c r="F88" s="2"/>
      <c r="G88" s="2"/>
      <c r="H88" s="2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hidden="1" customHeight="1" x14ac:dyDescent="0.2">
      <c r="A89" s="3"/>
      <c r="B89" s="3"/>
      <c r="C89" s="3"/>
      <c r="D89" s="3"/>
      <c r="E89" s="45" t="s">
        <v>40</v>
      </c>
      <c r="F89" s="2"/>
      <c r="G89" s="2"/>
      <c r="H89" s="2"/>
      <c r="I89" s="3">
        <v>0</v>
      </c>
      <c r="J89" s="3"/>
      <c r="K89" t="s">
        <v>55</v>
      </c>
      <c r="L89" s="3">
        <v>0</v>
      </c>
      <c r="M89" t="s">
        <v>12</v>
      </c>
      <c r="N89" s="3" t="s">
        <v>67</v>
      </c>
      <c r="O89" s="3">
        <v>-3</v>
      </c>
      <c r="P89" s="45" t="s">
        <v>16</v>
      </c>
      <c r="Q89" s="3"/>
    </row>
    <row r="90" spans="1:17" ht="12.75" hidden="1" customHeight="1" x14ac:dyDescent="0.2">
      <c r="A90" s="3"/>
      <c r="B90" s="3"/>
      <c r="C90" s="3"/>
      <c r="D90" s="3"/>
      <c r="E90" t="s">
        <v>68</v>
      </c>
      <c r="F90" s="46">
        <v>6</v>
      </c>
      <c r="G90" s="46">
        <v>8</v>
      </c>
      <c r="H90" s="46">
        <v>10</v>
      </c>
      <c r="I90" s="3">
        <v>0</v>
      </c>
      <c r="J90" s="3"/>
      <c r="K90" t="s">
        <v>44</v>
      </c>
      <c r="L90" s="3">
        <v>3</v>
      </c>
      <c r="M90" t="s">
        <v>69</v>
      </c>
      <c r="N90" s="3" t="s">
        <v>70</v>
      </c>
      <c r="O90" s="3">
        <v>-3</v>
      </c>
      <c r="P90" s="3" t="s">
        <v>34</v>
      </c>
      <c r="Q90" s="3"/>
    </row>
    <row r="91" spans="1:17" ht="12.75" hidden="1" customHeight="1" x14ac:dyDescent="0.2">
      <c r="A91" s="3"/>
      <c r="B91" s="3"/>
      <c r="C91" s="3"/>
      <c r="D91" s="3"/>
      <c r="E91" t="s">
        <v>71</v>
      </c>
      <c r="F91" s="46">
        <v>6</v>
      </c>
      <c r="G91" s="46">
        <v>8</v>
      </c>
      <c r="H91" s="46">
        <v>10</v>
      </c>
      <c r="I91" s="3">
        <v>0</v>
      </c>
      <c r="J91" s="3"/>
      <c r="K91" t="s">
        <v>72</v>
      </c>
      <c r="L91" s="3">
        <v>6</v>
      </c>
      <c r="M91" t="s">
        <v>13</v>
      </c>
      <c r="N91" s="3" t="s">
        <v>73</v>
      </c>
      <c r="O91" s="3">
        <v>-3</v>
      </c>
      <c r="P91" s="3" t="s">
        <v>62</v>
      </c>
      <c r="Q91" s="3"/>
    </row>
    <row r="92" spans="1:17" ht="12.75" hidden="1" customHeight="1" x14ac:dyDescent="0.2">
      <c r="A92" s="3"/>
      <c r="B92" s="3"/>
      <c r="C92" s="3"/>
      <c r="D92" s="3"/>
      <c r="E92" t="s">
        <v>74</v>
      </c>
      <c r="F92" s="2">
        <v>8</v>
      </c>
      <c r="G92" s="2">
        <v>10</v>
      </c>
      <c r="H92" s="2">
        <v>12</v>
      </c>
      <c r="I92" s="3">
        <v>0</v>
      </c>
      <c r="J92" s="3"/>
      <c r="K92" t="s">
        <v>26</v>
      </c>
      <c r="L92" s="3">
        <v>10</v>
      </c>
      <c r="M92" t="s">
        <v>75</v>
      </c>
      <c r="N92" s="3" t="s">
        <v>76</v>
      </c>
      <c r="O92" s="3">
        <v>-6</v>
      </c>
      <c r="P92" s="3"/>
      <c r="Q92" s="3"/>
    </row>
    <row r="93" spans="1:17" ht="12.75" hidden="1" customHeight="1" x14ac:dyDescent="0.2">
      <c r="A93" s="3"/>
      <c r="B93" s="3"/>
      <c r="C93" s="3"/>
      <c r="D93" s="3"/>
      <c r="E93" t="s">
        <v>77</v>
      </c>
      <c r="F93" s="2">
        <v>8</v>
      </c>
      <c r="G93" s="2">
        <v>10</v>
      </c>
      <c r="H93" s="2">
        <v>12</v>
      </c>
      <c r="I93" s="3">
        <v>0</v>
      </c>
      <c r="J93" s="3"/>
      <c r="K93" s="45" t="s">
        <v>78</v>
      </c>
      <c r="L93" s="3">
        <v>0</v>
      </c>
      <c r="M93" t="s">
        <v>79</v>
      </c>
      <c r="N93" s="3" t="s">
        <v>80</v>
      </c>
      <c r="O93" s="3">
        <v>-6</v>
      </c>
      <c r="P93" s="3"/>
      <c r="Q93" s="3"/>
    </row>
    <row r="94" spans="1:17" ht="12.75" hidden="1" customHeight="1" x14ac:dyDescent="0.2">
      <c r="A94" s="3"/>
      <c r="B94" s="3"/>
      <c r="C94" s="3"/>
      <c r="D94" s="3"/>
      <c r="E94" t="s">
        <v>81</v>
      </c>
      <c r="F94" s="2">
        <v>9</v>
      </c>
      <c r="G94" s="2">
        <v>11</v>
      </c>
      <c r="H94" s="2">
        <v>13</v>
      </c>
      <c r="I94" s="3">
        <v>0</v>
      </c>
      <c r="J94" s="3"/>
      <c r="K94" s="3"/>
      <c r="L94" s="3"/>
      <c r="M94" s="45" t="s">
        <v>16</v>
      </c>
      <c r="N94" s="45" t="s">
        <v>16</v>
      </c>
      <c r="O94" s="3">
        <v>0</v>
      </c>
      <c r="P94" s="3"/>
      <c r="Q94" s="3"/>
    </row>
    <row r="95" spans="1:17" ht="12.75" hidden="1" customHeight="1" x14ac:dyDescent="0.2">
      <c r="A95" s="3"/>
      <c r="B95" s="3"/>
      <c r="C95" s="3"/>
      <c r="D95" s="3"/>
      <c r="E95" t="s">
        <v>82</v>
      </c>
      <c r="F95" s="2">
        <v>7</v>
      </c>
      <c r="G95" s="2">
        <v>9</v>
      </c>
      <c r="H95" s="2">
        <v>11</v>
      </c>
      <c r="I95" s="3">
        <v>0</v>
      </c>
      <c r="J95" s="3"/>
      <c r="K95" s="3"/>
      <c r="L95" s="3"/>
      <c r="O95" s="3"/>
      <c r="P95" s="3"/>
      <c r="Q95" s="3"/>
    </row>
    <row r="96" spans="1:17" ht="12.75" hidden="1" customHeight="1" x14ac:dyDescent="0.2">
      <c r="A96" s="3"/>
      <c r="B96" s="3"/>
      <c r="C96" s="3"/>
      <c r="D96" s="3"/>
      <c r="E96" t="s">
        <v>83</v>
      </c>
      <c r="F96" s="2">
        <v>7</v>
      </c>
      <c r="G96" s="2">
        <v>9</v>
      </c>
      <c r="H96" s="2">
        <v>11</v>
      </c>
      <c r="I96" s="3">
        <v>0</v>
      </c>
      <c r="J96" s="3"/>
      <c r="K96" s="3" t="s">
        <v>14</v>
      </c>
      <c r="L96" s="3">
        <v>0</v>
      </c>
      <c r="M96" s="3"/>
      <c r="N96" s="3">
        <v>0</v>
      </c>
      <c r="O96" s="3"/>
      <c r="P96" s="3"/>
      <c r="Q96" s="3"/>
    </row>
    <row r="97" spans="1:17" ht="12.75" hidden="1" customHeight="1" x14ac:dyDescent="0.2">
      <c r="A97" s="3"/>
      <c r="B97" s="3"/>
      <c r="C97" s="3"/>
      <c r="D97" s="3"/>
      <c r="E97" t="s">
        <v>84</v>
      </c>
      <c r="F97" s="2">
        <v>8</v>
      </c>
      <c r="G97" s="2">
        <v>10</v>
      </c>
      <c r="H97" s="2">
        <v>12</v>
      </c>
      <c r="I97" s="3">
        <v>0</v>
      </c>
      <c r="J97" s="3"/>
      <c r="K97" s="3" t="s">
        <v>85</v>
      </c>
      <c r="L97" s="3">
        <v>2</v>
      </c>
      <c r="M97" s="3"/>
      <c r="N97" s="3">
        <v>1</v>
      </c>
      <c r="O97" s="3"/>
      <c r="P97" s="3"/>
      <c r="Q97" s="3"/>
    </row>
    <row r="98" spans="1:17" ht="12.75" hidden="1" customHeight="1" x14ac:dyDescent="0.2">
      <c r="A98" s="3"/>
      <c r="B98" s="3"/>
      <c r="C98" s="3"/>
      <c r="D98" s="3"/>
      <c r="E98" t="s">
        <v>86</v>
      </c>
      <c r="F98" s="46">
        <v>9</v>
      </c>
      <c r="G98" s="46">
        <v>11</v>
      </c>
      <c r="H98" s="46">
        <v>13</v>
      </c>
      <c r="I98" s="3">
        <v>0</v>
      </c>
      <c r="J98" s="3"/>
      <c r="K98" s="3" t="s">
        <v>87</v>
      </c>
      <c r="L98" s="3">
        <v>6</v>
      </c>
      <c r="M98" s="3"/>
      <c r="N98" s="3"/>
      <c r="O98" s="3"/>
      <c r="P98" s="3"/>
      <c r="Q98" s="3"/>
    </row>
    <row r="99" spans="1:17" ht="12.75" hidden="1" customHeight="1" x14ac:dyDescent="0.2">
      <c r="A99" s="3"/>
      <c r="B99" s="3"/>
      <c r="C99" s="3"/>
      <c r="D99" s="3"/>
      <c r="E99" t="s">
        <v>88</v>
      </c>
      <c r="F99" s="2">
        <v>8</v>
      </c>
      <c r="G99" s="2">
        <v>10</v>
      </c>
      <c r="H99" s="2">
        <v>12</v>
      </c>
      <c r="I99" s="3">
        <v>0</v>
      </c>
      <c r="J99" s="3"/>
      <c r="K99" s="3"/>
      <c r="L99" s="3"/>
      <c r="M99" s="3"/>
      <c r="N99" s="3"/>
      <c r="O99" s="3"/>
      <c r="P99" s="3"/>
      <c r="Q99" s="3"/>
    </row>
    <row r="100" spans="1:17" ht="12.75" hidden="1" customHeight="1" x14ac:dyDescent="0.2">
      <c r="A100" s="3"/>
      <c r="B100" s="3"/>
      <c r="C100" s="3"/>
      <c r="D100" s="3"/>
      <c r="E100" t="s">
        <v>89</v>
      </c>
      <c r="F100" s="2">
        <v>9</v>
      </c>
      <c r="G100" s="2">
        <v>11</v>
      </c>
      <c r="H100" s="2">
        <v>13</v>
      </c>
      <c r="I100" s="3">
        <v>0</v>
      </c>
      <c r="J100" s="3"/>
      <c r="K100" s="3"/>
      <c r="L100" s="3"/>
      <c r="M100" s="3"/>
      <c r="N100" s="3"/>
      <c r="O100" s="3"/>
      <c r="P100" s="3"/>
      <c r="Q100" s="3"/>
    </row>
    <row r="101" spans="1:17" ht="12.75" hidden="1" customHeight="1" x14ac:dyDescent="0.2">
      <c r="A101" s="3"/>
      <c r="B101" s="3"/>
      <c r="C101" s="3"/>
      <c r="D101" s="3"/>
      <c r="E101" s="3" t="s">
        <v>90</v>
      </c>
      <c r="F101" s="46">
        <v>5</v>
      </c>
      <c r="G101" s="46">
        <v>7</v>
      </c>
      <c r="H101" s="46">
        <v>9</v>
      </c>
      <c r="I101" s="47">
        <v>0</v>
      </c>
      <c r="J101" s="3"/>
      <c r="K101" s="3"/>
      <c r="L101" s="3"/>
      <c r="M101" s="3"/>
      <c r="N101" s="3"/>
      <c r="O101" s="3"/>
      <c r="P101" s="3"/>
      <c r="Q101" s="3"/>
    </row>
    <row r="102" spans="1:17" ht="12.75" hidden="1" customHeight="1" x14ac:dyDescent="0.2">
      <c r="A102" s="3"/>
      <c r="B102" s="3"/>
      <c r="C102" s="3"/>
      <c r="D102" s="3"/>
      <c r="E102" t="s">
        <v>49</v>
      </c>
      <c r="F102" s="2">
        <v>5</v>
      </c>
      <c r="G102" s="2">
        <v>7</v>
      </c>
      <c r="H102" s="2">
        <v>9</v>
      </c>
      <c r="I102" s="3">
        <v>0</v>
      </c>
      <c r="J102" s="3"/>
      <c r="K102" s="3"/>
      <c r="L102" s="3"/>
      <c r="M102" s="3"/>
      <c r="N102" s="3"/>
      <c r="O102" s="3"/>
      <c r="P102" s="3"/>
      <c r="Q102" s="3"/>
    </row>
    <row r="103" spans="1:17" ht="12.75" hidden="1" customHeight="1" x14ac:dyDescent="0.2">
      <c r="A103" s="3"/>
      <c r="B103" s="3"/>
      <c r="C103" s="3"/>
      <c r="D103" s="3"/>
      <c r="E103" t="s">
        <v>91</v>
      </c>
      <c r="F103" s="46">
        <v>6</v>
      </c>
      <c r="G103" s="46">
        <v>8</v>
      </c>
      <c r="H103" s="46">
        <v>10</v>
      </c>
      <c r="I103" s="3">
        <v>0</v>
      </c>
      <c r="J103" s="3"/>
      <c r="K103" s="3"/>
      <c r="L103" s="3"/>
      <c r="M103" s="3"/>
      <c r="N103" s="3"/>
      <c r="O103" s="3"/>
      <c r="P103" s="3"/>
      <c r="Q103" s="3"/>
    </row>
    <row r="104" spans="1:17" ht="12.75" hidden="1" customHeight="1" x14ac:dyDescent="0.2">
      <c r="A104" s="3"/>
      <c r="B104" s="3"/>
      <c r="C104" s="3"/>
      <c r="D104" s="3"/>
      <c r="E104" t="s">
        <v>92</v>
      </c>
      <c r="F104" s="46">
        <v>7</v>
      </c>
      <c r="G104" s="46">
        <v>9</v>
      </c>
      <c r="H104" s="46">
        <v>11</v>
      </c>
      <c r="I104" s="3">
        <v>0</v>
      </c>
      <c r="J104" s="3"/>
      <c r="K104" s="3"/>
      <c r="L104" s="3"/>
      <c r="M104" s="3"/>
      <c r="N104" s="3"/>
      <c r="O104" s="3"/>
      <c r="P104" s="3"/>
      <c r="Q104" s="3"/>
    </row>
    <row r="105" spans="1:17" ht="12.75" hidden="1" customHeight="1" x14ac:dyDescent="0.2">
      <c r="A105" s="3"/>
      <c r="B105" s="3"/>
      <c r="C105" s="3"/>
      <c r="D105" s="3"/>
      <c r="E105" s="3" t="s">
        <v>93</v>
      </c>
      <c r="F105" s="46">
        <v>8</v>
      </c>
      <c r="G105" s="46">
        <v>10</v>
      </c>
      <c r="H105" s="46">
        <v>12</v>
      </c>
      <c r="I105" s="47">
        <v>0</v>
      </c>
      <c r="J105" s="3"/>
      <c r="K105" s="3"/>
      <c r="L105" s="3"/>
      <c r="M105" s="3"/>
      <c r="N105" s="3"/>
      <c r="O105" s="3"/>
      <c r="P105" s="3"/>
      <c r="Q105" s="3"/>
    </row>
    <row r="106" spans="1:17" ht="12.75" hidden="1" customHeight="1" x14ac:dyDescent="0.2">
      <c r="A106" s="3"/>
      <c r="B106" s="3"/>
      <c r="C106" s="3"/>
      <c r="D106" s="3"/>
      <c r="E106" t="s">
        <v>94</v>
      </c>
      <c r="F106" s="46">
        <v>7</v>
      </c>
      <c r="G106" s="46">
        <v>9</v>
      </c>
      <c r="H106" s="46">
        <v>11</v>
      </c>
      <c r="I106" s="3">
        <v>0</v>
      </c>
      <c r="J106" s="3"/>
      <c r="K106" s="3"/>
      <c r="L106" s="3"/>
      <c r="M106" s="3"/>
      <c r="N106" s="3"/>
      <c r="O106" s="3"/>
      <c r="P106" s="3"/>
      <c r="Q106" s="3"/>
    </row>
    <row r="107" spans="1:17" ht="12.75" hidden="1" customHeight="1" x14ac:dyDescent="0.2">
      <c r="A107" s="3"/>
      <c r="B107" s="3"/>
      <c r="C107" s="3"/>
      <c r="D107" s="3"/>
      <c r="E107" s="3" t="s">
        <v>95</v>
      </c>
      <c r="F107" s="2">
        <v>6</v>
      </c>
      <c r="G107" s="2">
        <v>8</v>
      </c>
      <c r="H107" s="2">
        <v>10</v>
      </c>
      <c r="I107" s="3">
        <v>0</v>
      </c>
      <c r="J107" s="3"/>
      <c r="K107" s="3"/>
      <c r="L107" s="3"/>
      <c r="M107" s="3"/>
      <c r="N107" s="3"/>
      <c r="O107" s="3"/>
      <c r="P107" s="3"/>
      <c r="Q107" s="3"/>
    </row>
    <row r="108" spans="1:17" ht="12.75" hidden="1" customHeight="1" x14ac:dyDescent="0.2">
      <c r="A108" s="3"/>
      <c r="B108" s="3"/>
      <c r="C108" s="3"/>
      <c r="D108" s="3"/>
      <c r="E108" s="3" t="s">
        <v>96</v>
      </c>
      <c r="F108" s="48" t="s">
        <v>97</v>
      </c>
      <c r="G108" s="2">
        <v>6</v>
      </c>
      <c r="H108" s="48" t="s">
        <v>97</v>
      </c>
      <c r="I108" s="3">
        <v>0</v>
      </c>
      <c r="J108" s="3"/>
      <c r="K108" s="3"/>
      <c r="L108" s="3"/>
      <c r="M108" s="3"/>
      <c r="N108" s="3"/>
      <c r="O108" s="3"/>
      <c r="P108" s="3"/>
      <c r="Q108" s="3"/>
    </row>
    <row r="109" spans="1:17" ht="12.75" hidden="1" customHeight="1" x14ac:dyDescent="0.2">
      <c r="A109" s="3"/>
      <c r="B109" s="3"/>
      <c r="C109" s="3"/>
      <c r="D109" s="3"/>
      <c r="E109" s="49" t="s">
        <v>98</v>
      </c>
      <c r="F109" s="50" t="s">
        <v>97</v>
      </c>
      <c r="G109" s="46">
        <v>7</v>
      </c>
      <c r="H109" s="50" t="s">
        <v>97</v>
      </c>
      <c r="I109" s="3">
        <v>0</v>
      </c>
      <c r="J109" s="3"/>
      <c r="K109" s="3"/>
      <c r="L109" s="3"/>
      <c r="M109" s="3"/>
      <c r="N109" s="3"/>
      <c r="O109" s="3"/>
      <c r="P109" s="3"/>
      <c r="Q109" s="3"/>
    </row>
    <row r="110" spans="1:17" ht="12.75" hidden="1" customHeight="1" x14ac:dyDescent="0.2">
      <c r="A110" s="3"/>
      <c r="B110" s="3"/>
      <c r="C110" s="3"/>
      <c r="D110" s="3"/>
      <c r="E110" s="3" t="s">
        <v>99</v>
      </c>
      <c r="F110" s="48" t="s">
        <v>97</v>
      </c>
      <c r="G110" s="2">
        <v>10</v>
      </c>
      <c r="H110" s="48" t="s">
        <v>97</v>
      </c>
      <c r="I110" s="3">
        <v>0</v>
      </c>
      <c r="J110" s="3"/>
      <c r="K110" s="3"/>
      <c r="L110" s="3"/>
      <c r="M110" s="3"/>
      <c r="N110" s="3"/>
      <c r="O110" s="3"/>
      <c r="P110" s="3"/>
      <c r="Q110" s="3"/>
    </row>
    <row r="111" spans="1:17" ht="12.75" hidden="1" customHeight="1" x14ac:dyDescent="0.2">
      <c r="A111" s="3"/>
      <c r="B111" s="3"/>
      <c r="C111" s="3"/>
      <c r="D111" s="3"/>
      <c r="E111" s="3" t="s">
        <v>100</v>
      </c>
      <c r="F111" s="48" t="s">
        <v>97</v>
      </c>
      <c r="G111" s="2">
        <v>10</v>
      </c>
      <c r="H111" s="48" t="s">
        <v>97</v>
      </c>
      <c r="I111" s="3">
        <v>0</v>
      </c>
      <c r="J111" s="3"/>
      <c r="K111" s="3"/>
      <c r="L111" s="3"/>
      <c r="M111" s="3"/>
      <c r="N111" s="3"/>
      <c r="O111" s="3"/>
      <c r="P111" s="3"/>
      <c r="Q111" s="3"/>
    </row>
    <row r="112" spans="1:17" ht="12.75" hidden="1" customHeight="1" x14ac:dyDescent="0.2">
      <c r="A112" s="3"/>
      <c r="B112" s="3"/>
      <c r="C112" s="3"/>
      <c r="D112" s="3"/>
      <c r="E112" t="s">
        <v>101</v>
      </c>
      <c r="F112" s="2">
        <v>5</v>
      </c>
      <c r="G112" s="2">
        <v>7</v>
      </c>
      <c r="H112" s="2">
        <v>9</v>
      </c>
      <c r="I112" s="3">
        <v>0</v>
      </c>
      <c r="J112" s="3"/>
      <c r="K112" s="3"/>
      <c r="L112" s="3"/>
      <c r="M112" s="3"/>
      <c r="N112" s="3"/>
      <c r="O112" s="3"/>
      <c r="P112" s="3"/>
      <c r="Q112" s="3"/>
    </row>
    <row r="113" spans="1:17" ht="12.75" hidden="1" customHeight="1" x14ac:dyDescent="0.2">
      <c r="A113" s="3"/>
      <c r="B113" s="3"/>
      <c r="C113" s="3"/>
      <c r="D113" s="3"/>
      <c r="E113" t="s">
        <v>102</v>
      </c>
      <c r="F113" s="2">
        <v>6</v>
      </c>
      <c r="G113" s="2">
        <v>8</v>
      </c>
      <c r="H113" s="2">
        <v>10</v>
      </c>
      <c r="I113" s="3">
        <v>0</v>
      </c>
      <c r="J113" s="3"/>
      <c r="K113" s="3"/>
      <c r="L113" s="3"/>
      <c r="M113" s="3"/>
      <c r="N113" s="3"/>
      <c r="O113" s="3"/>
      <c r="P113" s="3"/>
      <c r="Q113" s="3"/>
    </row>
    <row r="114" spans="1:17" ht="12.75" hidden="1" customHeight="1" x14ac:dyDescent="0.2">
      <c r="A114" s="3"/>
      <c r="B114" s="3"/>
      <c r="C114" s="3"/>
      <c r="D114" s="3"/>
      <c r="E114" s="3" t="s">
        <v>37</v>
      </c>
      <c r="F114" s="2">
        <v>4</v>
      </c>
      <c r="G114" s="2">
        <v>6</v>
      </c>
      <c r="H114" s="2">
        <v>7</v>
      </c>
      <c r="I114" s="3">
        <v>1</v>
      </c>
      <c r="J114" s="3"/>
      <c r="K114" s="3"/>
      <c r="L114" s="3"/>
      <c r="M114" s="3"/>
      <c r="N114" s="3"/>
      <c r="O114" s="3"/>
      <c r="P114" s="3"/>
      <c r="Q114" s="3"/>
    </row>
    <row r="115" spans="1:17" ht="12.75" hidden="1" customHeight="1" x14ac:dyDescent="0.2">
      <c r="A115" s="3"/>
      <c r="B115" s="3"/>
      <c r="C115" s="3"/>
      <c r="D115" s="3"/>
      <c r="E115" s="3" t="s">
        <v>103</v>
      </c>
      <c r="F115" s="2">
        <v>4</v>
      </c>
      <c r="G115" s="2">
        <v>6</v>
      </c>
      <c r="H115" s="2">
        <v>7</v>
      </c>
      <c r="I115" s="3">
        <v>1</v>
      </c>
      <c r="J115" s="3"/>
      <c r="K115" s="3"/>
      <c r="L115" s="3"/>
      <c r="M115" s="3"/>
      <c r="N115" s="3"/>
      <c r="O115" s="3"/>
      <c r="P115" s="3"/>
      <c r="Q115" s="3"/>
    </row>
    <row r="116" spans="1:17" ht="12.75" hidden="1" customHeight="1" x14ac:dyDescent="0.2">
      <c r="A116" s="3"/>
      <c r="B116" s="3"/>
      <c r="C116" s="3"/>
      <c r="D116" s="3"/>
      <c r="E116" s="3" t="s">
        <v>104</v>
      </c>
      <c r="F116" s="2">
        <v>4</v>
      </c>
      <c r="G116" s="2">
        <v>6</v>
      </c>
      <c r="H116" s="2">
        <v>7</v>
      </c>
      <c r="I116" s="3">
        <v>1</v>
      </c>
      <c r="J116" s="3"/>
      <c r="K116" s="3"/>
      <c r="L116" s="3"/>
      <c r="M116" s="3"/>
      <c r="N116" s="3"/>
      <c r="O116" s="3"/>
      <c r="P116" s="3"/>
      <c r="Q116" s="3"/>
    </row>
    <row r="117" spans="1:17" ht="12.75" hidden="1" customHeight="1" x14ac:dyDescent="0.2">
      <c r="A117" s="3"/>
      <c r="B117" s="3"/>
      <c r="C117" s="3"/>
      <c r="D117" s="3"/>
      <c r="E117" t="s">
        <v>105</v>
      </c>
      <c r="F117" s="2">
        <v>4</v>
      </c>
      <c r="G117" s="2">
        <v>6</v>
      </c>
      <c r="H117" s="2">
        <v>7</v>
      </c>
      <c r="I117" s="3">
        <v>1</v>
      </c>
      <c r="J117" s="3"/>
      <c r="K117" s="3"/>
      <c r="L117" s="3"/>
      <c r="M117" s="3"/>
      <c r="N117" s="3"/>
      <c r="O117" s="3"/>
      <c r="P117" s="3"/>
      <c r="Q117" s="3"/>
    </row>
    <row r="118" spans="1:17" ht="12.75" hidden="1" customHeight="1" x14ac:dyDescent="0.2">
      <c r="A118" s="3"/>
      <c r="B118" s="3"/>
      <c r="C118" s="3"/>
      <c r="D118" s="3"/>
      <c r="E118" s="3" t="s">
        <v>57</v>
      </c>
      <c r="F118" s="2">
        <v>4</v>
      </c>
      <c r="G118" s="2">
        <v>6</v>
      </c>
      <c r="H118" s="2">
        <v>7</v>
      </c>
      <c r="I118" s="3">
        <v>1</v>
      </c>
      <c r="J118" s="3"/>
      <c r="K118" s="3"/>
      <c r="L118" s="3"/>
      <c r="M118" s="3"/>
      <c r="N118" s="3"/>
      <c r="O118" s="3"/>
      <c r="P118" s="3"/>
      <c r="Q118" s="3"/>
    </row>
    <row r="119" spans="1:17" ht="12.75" hidden="1" customHeight="1" x14ac:dyDescent="0.2">
      <c r="A119" s="3"/>
      <c r="B119" s="3"/>
      <c r="C119" s="3"/>
      <c r="D119" s="3"/>
      <c r="E119" s="3" t="s">
        <v>106</v>
      </c>
      <c r="F119" s="2">
        <v>5</v>
      </c>
      <c r="G119" s="2">
        <v>7</v>
      </c>
      <c r="H119" s="2">
        <v>9</v>
      </c>
      <c r="I119" s="3">
        <v>0</v>
      </c>
      <c r="J119" s="3"/>
      <c r="K119" s="3"/>
      <c r="L119" s="3"/>
      <c r="M119" s="3"/>
      <c r="N119" s="3"/>
      <c r="O119" s="3"/>
      <c r="P119" s="3"/>
      <c r="Q119" s="3"/>
    </row>
    <row r="120" spans="1:17" ht="12.75" hidden="1" customHeight="1" x14ac:dyDescent="0.2">
      <c r="A120" s="3"/>
      <c r="B120" s="3"/>
      <c r="C120" s="3"/>
      <c r="D120" s="3"/>
      <c r="E120" s="3" t="s">
        <v>107</v>
      </c>
      <c r="F120" s="2">
        <v>7</v>
      </c>
      <c r="G120" s="2">
        <v>9</v>
      </c>
      <c r="H120" s="2">
        <v>11</v>
      </c>
      <c r="I120" s="3">
        <v>0</v>
      </c>
      <c r="J120" s="3"/>
      <c r="K120" s="3"/>
      <c r="L120" s="3"/>
      <c r="M120" s="3"/>
      <c r="N120" s="3"/>
      <c r="O120" s="3"/>
      <c r="P120" s="3"/>
      <c r="Q120" s="3"/>
    </row>
    <row r="121" spans="1:17" ht="12.75" hidden="1" customHeight="1" x14ac:dyDescent="0.2">
      <c r="A121" s="3"/>
      <c r="B121" s="3"/>
      <c r="C121" s="3"/>
      <c r="D121" s="3"/>
      <c r="E121" s="3" t="s">
        <v>108</v>
      </c>
      <c r="F121" s="2">
        <v>7</v>
      </c>
      <c r="G121" s="2">
        <v>9</v>
      </c>
      <c r="H121" s="2">
        <v>11</v>
      </c>
      <c r="I121" s="3">
        <v>0</v>
      </c>
      <c r="J121" s="3"/>
      <c r="K121" s="3"/>
      <c r="L121" s="3"/>
      <c r="M121" s="3"/>
      <c r="N121" s="3"/>
      <c r="O121" s="3"/>
      <c r="P121" s="3"/>
      <c r="Q121" s="3"/>
    </row>
    <row r="122" spans="1:17" ht="12.75" hidden="1" customHeight="1" x14ac:dyDescent="0.2">
      <c r="A122" s="3"/>
      <c r="B122" s="3"/>
      <c r="C122" s="3"/>
      <c r="D122" s="3"/>
      <c r="E122" s="3" t="s">
        <v>109</v>
      </c>
      <c r="F122" s="2">
        <v>7</v>
      </c>
      <c r="G122" s="2">
        <v>9</v>
      </c>
      <c r="H122" s="2">
        <v>11</v>
      </c>
      <c r="I122" s="3">
        <v>0</v>
      </c>
      <c r="J122" s="3"/>
      <c r="K122" s="3"/>
      <c r="L122" s="3"/>
      <c r="M122" s="3"/>
      <c r="N122" s="3"/>
      <c r="O122" s="3"/>
      <c r="P122" s="3"/>
      <c r="Q122" s="3"/>
    </row>
    <row r="123" spans="1:17" ht="12.75" hidden="1" customHeight="1" x14ac:dyDescent="0.2">
      <c r="A123" s="3"/>
      <c r="B123" s="3"/>
      <c r="C123" s="3"/>
      <c r="D123" s="3"/>
      <c r="E123" t="s">
        <v>110</v>
      </c>
      <c r="F123" s="2">
        <v>6</v>
      </c>
      <c r="G123" s="2">
        <v>8</v>
      </c>
      <c r="H123" s="2">
        <v>10</v>
      </c>
      <c r="I123" s="3">
        <v>0</v>
      </c>
      <c r="J123" s="3"/>
      <c r="K123" s="3"/>
      <c r="L123" s="3"/>
      <c r="M123" s="3"/>
      <c r="N123" s="3"/>
      <c r="O123" s="3"/>
      <c r="P123" s="3"/>
      <c r="Q123" s="3"/>
    </row>
    <row r="124" spans="1:17" ht="12.75" hidden="1" customHeight="1" x14ac:dyDescent="0.2">
      <c r="A124" s="3"/>
      <c r="B124" s="3"/>
      <c r="C124" s="3"/>
      <c r="D124" s="3"/>
      <c r="E124" s="49" t="s">
        <v>111</v>
      </c>
      <c r="F124" s="46">
        <v>7</v>
      </c>
      <c r="G124" s="46">
        <v>9</v>
      </c>
      <c r="H124" s="46">
        <v>11</v>
      </c>
      <c r="I124" s="3">
        <v>0</v>
      </c>
      <c r="J124" s="3"/>
      <c r="K124" s="3"/>
      <c r="L124" s="3"/>
      <c r="M124" s="3"/>
      <c r="N124" s="3"/>
      <c r="O124" s="3"/>
      <c r="P124" s="3"/>
      <c r="Q124" s="3"/>
    </row>
    <row r="125" spans="1:17" ht="12.75" hidden="1" customHeight="1" x14ac:dyDescent="0.2">
      <c r="A125" s="3"/>
      <c r="B125" s="3"/>
      <c r="C125" s="3"/>
      <c r="D125" s="3"/>
      <c r="E125" s="3" t="s">
        <v>112</v>
      </c>
      <c r="F125" s="2">
        <v>5</v>
      </c>
      <c r="G125" s="2">
        <v>7</v>
      </c>
      <c r="H125" s="2">
        <v>9</v>
      </c>
      <c r="I125" s="3">
        <v>0</v>
      </c>
      <c r="J125" s="3"/>
      <c r="K125" s="3"/>
      <c r="L125" s="3"/>
      <c r="M125" s="3"/>
      <c r="N125" s="3"/>
      <c r="O125" s="3"/>
      <c r="P125" s="3"/>
      <c r="Q125" s="3"/>
    </row>
    <row r="126" spans="1:17" ht="12.75" hidden="1" customHeight="1" x14ac:dyDescent="0.2">
      <c r="A126" s="3"/>
      <c r="B126" s="3"/>
      <c r="C126" s="3"/>
      <c r="D126" s="3"/>
      <c r="E126" s="49" t="s">
        <v>113</v>
      </c>
      <c r="F126" s="46">
        <v>6</v>
      </c>
      <c r="G126" s="46">
        <v>8</v>
      </c>
      <c r="H126" s="46">
        <v>10</v>
      </c>
      <c r="I126" s="3">
        <v>0</v>
      </c>
      <c r="J126" s="3"/>
      <c r="K126" s="3"/>
      <c r="L126" s="3"/>
      <c r="M126" s="3"/>
      <c r="N126" s="3"/>
      <c r="O126" s="3"/>
      <c r="P126" s="3"/>
      <c r="Q126" s="3"/>
    </row>
    <row r="127" spans="1:17" ht="12.75" hidden="1" customHeight="1" x14ac:dyDescent="0.2">
      <c r="A127" s="3"/>
      <c r="B127" s="3"/>
      <c r="C127" s="3"/>
      <c r="D127" s="3"/>
      <c r="E127" s="3" t="s">
        <v>114</v>
      </c>
      <c r="F127" s="2">
        <v>7</v>
      </c>
      <c r="G127" s="2">
        <v>9</v>
      </c>
      <c r="H127" s="2">
        <v>11</v>
      </c>
      <c r="I127" s="3">
        <v>0</v>
      </c>
      <c r="J127" s="3"/>
      <c r="K127" s="3"/>
      <c r="L127" s="3"/>
      <c r="M127" s="3"/>
      <c r="N127" s="3"/>
      <c r="O127" s="3"/>
      <c r="P127" s="3"/>
      <c r="Q127" s="3"/>
    </row>
    <row r="128" spans="1:17" ht="12.75" hidden="1" customHeight="1" x14ac:dyDescent="0.2">
      <c r="A128" s="3"/>
      <c r="B128" s="3"/>
      <c r="C128" s="3"/>
      <c r="D128" s="3"/>
      <c r="E128" s="3" t="s">
        <v>115</v>
      </c>
      <c r="F128" s="2">
        <v>9</v>
      </c>
      <c r="G128" s="2">
        <v>11</v>
      </c>
      <c r="H128" s="2">
        <v>13</v>
      </c>
      <c r="I128" s="3">
        <v>0</v>
      </c>
      <c r="J128" s="3"/>
      <c r="K128" s="3"/>
      <c r="L128" s="3"/>
      <c r="M128" s="3"/>
      <c r="N128" s="3"/>
      <c r="O128" s="3"/>
      <c r="P128" s="3"/>
      <c r="Q128" s="3"/>
    </row>
    <row r="129" spans="1:17" ht="12.75" hidden="1" customHeight="1" x14ac:dyDescent="0.2">
      <c r="A129" s="3"/>
      <c r="B129" s="3"/>
      <c r="C129" s="3"/>
      <c r="D129" s="3"/>
      <c r="E129" s="3" t="s">
        <v>116</v>
      </c>
      <c r="F129" s="2">
        <v>9</v>
      </c>
      <c r="G129" s="2">
        <v>11</v>
      </c>
      <c r="H129" s="2">
        <v>13</v>
      </c>
      <c r="I129" s="3">
        <v>0</v>
      </c>
      <c r="J129" s="3"/>
      <c r="K129" s="3"/>
      <c r="L129" s="3"/>
      <c r="M129" s="3"/>
      <c r="N129" s="3"/>
      <c r="O129" s="3"/>
      <c r="P129" s="3"/>
      <c r="Q129" s="3"/>
    </row>
    <row r="130" spans="1:17" ht="12.75" hidden="1" customHeight="1" x14ac:dyDescent="0.2">
      <c r="A130" s="3"/>
      <c r="B130" s="3"/>
      <c r="C130" s="3"/>
      <c r="D130" s="3"/>
      <c r="E130" s="3" t="s">
        <v>117</v>
      </c>
      <c r="F130" s="2">
        <v>9</v>
      </c>
      <c r="G130" s="2">
        <v>11</v>
      </c>
      <c r="H130" s="2">
        <v>13</v>
      </c>
      <c r="I130" s="3">
        <v>0</v>
      </c>
      <c r="J130" s="3"/>
      <c r="K130" s="3"/>
      <c r="L130" s="3"/>
      <c r="M130" s="3"/>
      <c r="N130" s="3"/>
      <c r="O130" s="3"/>
      <c r="P130" s="3"/>
      <c r="Q130" s="3"/>
    </row>
    <row r="131" spans="1:17" ht="12.75" hidden="1" customHeight="1" x14ac:dyDescent="0.2">
      <c r="A131" s="3"/>
      <c r="B131" s="3"/>
      <c r="C131" s="3"/>
      <c r="D131" s="3"/>
      <c r="E131" t="s">
        <v>35</v>
      </c>
      <c r="F131" s="2">
        <v>8</v>
      </c>
      <c r="G131" s="2">
        <v>10</v>
      </c>
      <c r="H131" s="2">
        <v>12</v>
      </c>
      <c r="I131" s="3">
        <v>0</v>
      </c>
      <c r="J131" s="3"/>
      <c r="K131" s="3"/>
      <c r="L131" s="3"/>
      <c r="M131" s="3"/>
      <c r="N131" s="3"/>
      <c r="O131" s="3"/>
      <c r="P131" s="3"/>
      <c r="Q131" s="3"/>
    </row>
    <row r="132" spans="1:17" ht="12.75" hidden="1" customHeight="1" x14ac:dyDescent="0.2">
      <c r="A132" s="3"/>
      <c r="B132" s="3"/>
      <c r="C132" s="3"/>
      <c r="D132" s="3"/>
      <c r="E132" s="49" t="s">
        <v>118</v>
      </c>
      <c r="F132" s="46">
        <v>10</v>
      </c>
      <c r="G132" s="46">
        <v>12</v>
      </c>
      <c r="H132" s="46">
        <v>14</v>
      </c>
      <c r="I132" s="47">
        <v>0</v>
      </c>
      <c r="J132" s="3"/>
      <c r="K132" s="3"/>
      <c r="L132" s="3"/>
      <c r="M132" s="3"/>
      <c r="N132" s="3"/>
      <c r="O132" s="3"/>
      <c r="P132" s="3"/>
      <c r="Q132" s="3"/>
    </row>
    <row r="133" spans="1:17" ht="12.75" hidden="1" customHeight="1" x14ac:dyDescent="0.2">
      <c r="A133" s="3"/>
      <c r="B133" s="3"/>
      <c r="C133" s="3"/>
      <c r="D133" s="3"/>
      <c r="E133" s="49" t="s">
        <v>119</v>
      </c>
      <c r="F133" s="46">
        <v>9</v>
      </c>
      <c r="G133" s="46">
        <v>11</v>
      </c>
      <c r="H133" s="46">
        <v>13</v>
      </c>
      <c r="I133" s="3">
        <v>0</v>
      </c>
      <c r="J133" s="3"/>
      <c r="K133" s="3"/>
      <c r="L133" s="3"/>
      <c r="M133" s="3"/>
      <c r="N133" s="3"/>
      <c r="O133" s="3"/>
      <c r="P133" s="3"/>
      <c r="Q133" s="3"/>
    </row>
    <row r="134" spans="1:17" ht="12.75" hidden="1" customHeight="1" x14ac:dyDescent="0.2">
      <c r="A134" s="3"/>
      <c r="B134" s="3"/>
      <c r="C134" s="3"/>
      <c r="D134" s="3"/>
      <c r="E134" s="3" t="s">
        <v>120</v>
      </c>
      <c r="F134" s="2">
        <v>7</v>
      </c>
      <c r="G134" s="2">
        <v>9</v>
      </c>
      <c r="H134" s="2">
        <v>11</v>
      </c>
      <c r="I134" s="3">
        <v>0</v>
      </c>
      <c r="J134" s="3"/>
      <c r="K134" s="3"/>
      <c r="L134" s="3"/>
      <c r="M134" s="3"/>
      <c r="N134" s="3"/>
      <c r="O134" s="3"/>
      <c r="P134" s="3"/>
      <c r="Q134" s="3"/>
    </row>
    <row r="135" spans="1:17" ht="12.75" hidden="1" customHeight="1" x14ac:dyDescent="0.2">
      <c r="A135" s="3"/>
      <c r="B135" s="3"/>
      <c r="C135" s="3"/>
      <c r="D135" s="3"/>
      <c r="E135" s="3" t="s">
        <v>121</v>
      </c>
      <c r="F135" s="48" t="s">
        <v>97</v>
      </c>
      <c r="G135" s="2">
        <v>12</v>
      </c>
      <c r="H135" s="2">
        <v>14</v>
      </c>
      <c r="I135" s="3">
        <v>0</v>
      </c>
      <c r="J135" s="3"/>
      <c r="K135" s="3"/>
      <c r="L135" s="3"/>
      <c r="M135" s="3"/>
      <c r="N135" s="3"/>
      <c r="O135" s="3"/>
      <c r="P135" s="3"/>
      <c r="Q135" s="3"/>
    </row>
    <row r="136" spans="1:17" ht="12.75" hidden="1" customHeight="1" x14ac:dyDescent="0.2">
      <c r="A136" s="3"/>
      <c r="B136" s="3"/>
      <c r="C136" s="3"/>
      <c r="D136" s="3"/>
      <c r="E136" s="3" t="s">
        <v>122</v>
      </c>
      <c r="F136" s="48" t="s">
        <v>97</v>
      </c>
      <c r="G136" s="46">
        <v>9</v>
      </c>
      <c r="H136" s="46">
        <v>11</v>
      </c>
      <c r="I136" s="3">
        <v>0</v>
      </c>
      <c r="J136" s="3"/>
      <c r="K136" s="3"/>
      <c r="L136" s="3"/>
      <c r="M136" s="3"/>
      <c r="N136" s="3"/>
      <c r="O136" s="3"/>
      <c r="P136" s="3"/>
      <c r="Q136" s="3"/>
    </row>
    <row r="137" spans="1:17" ht="12.75" hidden="1" customHeight="1" x14ac:dyDescent="0.2">
      <c r="A137" s="3"/>
      <c r="B137" s="3"/>
      <c r="C137" s="3"/>
      <c r="D137" s="3"/>
      <c r="E137" t="s">
        <v>33</v>
      </c>
      <c r="F137" s="48" t="s">
        <v>97</v>
      </c>
      <c r="G137" s="2">
        <v>11</v>
      </c>
      <c r="H137" s="2">
        <v>13</v>
      </c>
      <c r="I137" s="3">
        <v>0</v>
      </c>
      <c r="J137" s="3"/>
      <c r="K137" s="3"/>
      <c r="L137" s="3"/>
      <c r="M137" s="3"/>
      <c r="N137" s="3"/>
      <c r="O137" s="3"/>
      <c r="P137" s="3"/>
      <c r="Q137" s="3"/>
    </row>
    <row r="138" spans="1:17" ht="12.75" hidden="1" customHeight="1" x14ac:dyDescent="0.2">
      <c r="A138" s="3"/>
      <c r="B138" s="3"/>
      <c r="C138" s="3"/>
      <c r="D138" s="3"/>
      <c r="E138" t="s">
        <v>123</v>
      </c>
      <c r="F138" s="48" t="s">
        <v>97</v>
      </c>
      <c r="G138" s="2">
        <v>10</v>
      </c>
      <c r="H138" s="2">
        <v>12</v>
      </c>
      <c r="I138" s="3">
        <v>0</v>
      </c>
      <c r="J138" s="3"/>
      <c r="K138" s="3"/>
      <c r="L138" s="3"/>
      <c r="M138" s="3"/>
      <c r="N138" s="3"/>
      <c r="O138" s="3"/>
      <c r="P138" s="3"/>
      <c r="Q138" s="3"/>
    </row>
    <row r="139" spans="1:17" ht="12.75" hidden="1" customHeight="1" x14ac:dyDescent="0.2">
      <c r="A139" s="3"/>
      <c r="B139" s="3"/>
      <c r="C139" s="3"/>
      <c r="D139" s="3"/>
      <c r="E139" s="3" t="s">
        <v>124</v>
      </c>
      <c r="F139" s="48" t="s">
        <v>97</v>
      </c>
      <c r="G139" s="46">
        <v>11</v>
      </c>
      <c r="H139" s="46">
        <v>13</v>
      </c>
      <c r="I139" s="3">
        <v>0</v>
      </c>
      <c r="J139" s="3"/>
      <c r="K139" s="3"/>
      <c r="L139" s="3"/>
      <c r="M139" s="3"/>
      <c r="N139" s="3"/>
      <c r="O139" s="3"/>
      <c r="P139" s="3"/>
      <c r="Q139" s="3"/>
    </row>
    <row r="140" spans="1:17" ht="12.75" hidden="1" customHeight="1" x14ac:dyDescent="0.2">
      <c r="A140" s="3"/>
      <c r="B140" s="3"/>
      <c r="C140" s="3"/>
      <c r="D140" s="3"/>
      <c r="E140" t="s">
        <v>125</v>
      </c>
      <c r="F140" s="48" t="s">
        <v>97</v>
      </c>
      <c r="G140" s="2">
        <v>13</v>
      </c>
      <c r="H140" s="2">
        <v>15</v>
      </c>
      <c r="I140" s="3">
        <v>0</v>
      </c>
      <c r="J140" s="3"/>
      <c r="K140" s="3"/>
      <c r="L140" s="3"/>
      <c r="M140" s="3"/>
      <c r="N140" s="3"/>
      <c r="O140" s="3"/>
      <c r="P140" s="3"/>
      <c r="Q140" s="3"/>
    </row>
    <row r="141" spans="1:17" ht="12.75" hidden="1" customHeight="1" x14ac:dyDescent="0.2">
      <c r="A141" s="3"/>
      <c r="B141" s="3"/>
      <c r="C141" s="3"/>
      <c r="D141" s="3"/>
      <c r="E141" t="s">
        <v>126</v>
      </c>
      <c r="F141" s="48" t="s">
        <v>97</v>
      </c>
      <c r="G141" s="2">
        <v>12</v>
      </c>
      <c r="H141" s="2">
        <v>14</v>
      </c>
      <c r="I141" s="3">
        <v>0</v>
      </c>
      <c r="J141" s="3"/>
      <c r="K141" s="3"/>
      <c r="L141" s="3"/>
      <c r="M141" s="3"/>
      <c r="N141" s="3"/>
      <c r="O141" s="3"/>
      <c r="P141" s="3"/>
      <c r="Q141" s="3"/>
    </row>
    <row r="142" spans="1:17" ht="12.75" hidden="1" customHeight="1" x14ac:dyDescent="0.2">
      <c r="A142" s="3"/>
      <c r="B142" s="3"/>
      <c r="C142" s="3"/>
      <c r="D142" s="3"/>
      <c r="E142" s="3" t="s">
        <v>127</v>
      </c>
      <c r="F142" s="48" t="s">
        <v>97</v>
      </c>
      <c r="G142" s="46">
        <v>13</v>
      </c>
      <c r="H142" s="46">
        <v>15</v>
      </c>
      <c r="I142" s="3">
        <v>0</v>
      </c>
      <c r="J142" s="3"/>
      <c r="K142" s="3"/>
      <c r="L142" s="3"/>
      <c r="M142" s="3"/>
      <c r="N142" s="3"/>
      <c r="O142" s="3"/>
      <c r="P142" s="3"/>
      <c r="Q142" s="3"/>
    </row>
    <row r="143" spans="1:17" ht="12.75" hidden="1" customHeight="1" x14ac:dyDescent="0.2">
      <c r="A143" s="3"/>
      <c r="B143" s="3"/>
      <c r="C143" s="3"/>
      <c r="D143" s="3"/>
      <c r="E143" s="3" t="s">
        <v>128</v>
      </c>
      <c r="F143" s="2">
        <v>5</v>
      </c>
      <c r="G143" s="2">
        <v>7</v>
      </c>
      <c r="H143" s="2">
        <v>8</v>
      </c>
      <c r="I143" s="3">
        <v>1</v>
      </c>
      <c r="J143" s="3"/>
      <c r="K143" s="3"/>
      <c r="L143" s="3"/>
      <c r="M143" s="3"/>
      <c r="N143" s="3"/>
      <c r="O143" s="3"/>
      <c r="P143" s="3"/>
      <c r="Q143" s="3"/>
    </row>
    <row r="144" spans="1:17" ht="12.75" hidden="1" customHeight="1" x14ac:dyDescent="0.2">
      <c r="A144" s="3"/>
      <c r="B144" s="3"/>
      <c r="C144" s="3"/>
      <c r="D144" s="3"/>
      <c r="E144" s="3" t="s">
        <v>129</v>
      </c>
      <c r="F144" s="2">
        <v>5</v>
      </c>
      <c r="G144" s="2">
        <v>7</v>
      </c>
      <c r="H144" s="2">
        <v>8</v>
      </c>
      <c r="I144" s="3">
        <v>1</v>
      </c>
      <c r="J144" s="3"/>
      <c r="K144" s="3"/>
      <c r="L144" s="3"/>
      <c r="M144" s="3"/>
      <c r="N144" s="3"/>
      <c r="O144" s="3"/>
      <c r="P144" s="3"/>
      <c r="Q144" s="3"/>
    </row>
    <row r="145" spans="1:17" ht="12.75" hidden="1" customHeight="1" x14ac:dyDescent="0.2">
      <c r="A145" s="3"/>
      <c r="B145" s="3"/>
      <c r="C145" s="3"/>
      <c r="D145" s="3"/>
      <c r="E145" s="3" t="s">
        <v>130</v>
      </c>
      <c r="F145" s="2">
        <v>6</v>
      </c>
      <c r="G145" s="2">
        <v>8</v>
      </c>
      <c r="H145" s="2">
        <v>10</v>
      </c>
      <c r="I145" s="3">
        <v>0</v>
      </c>
      <c r="J145" s="3"/>
      <c r="K145" s="3"/>
      <c r="L145" s="3"/>
      <c r="M145" s="3"/>
      <c r="N145" s="3"/>
      <c r="O145" s="3"/>
      <c r="P145" s="3"/>
      <c r="Q145" s="3"/>
    </row>
    <row r="146" spans="1:17" ht="12.75" hidden="1" customHeight="1" x14ac:dyDescent="0.2">
      <c r="A146" s="3"/>
      <c r="B146" s="3"/>
      <c r="C146" s="3"/>
      <c r="D146" s="3"/>
      <c r="E146" s="3" t="s">
        <v>131</v>
      </c>
      <c r="F146" s="2">
        <v>8</v>
      </c>
      <c r="G146" s="2">
        <v>10</v>
      </c>
      <c r="H146" s="2">
        <v>12</v>
      </c>
      <c r="I146" s="3">
        <v>0</v>
      </c>
      <c r="J146" s="3"/>
      <c r="K146" s="3"/>
      <c r="L146" s="3"/>
      <c r="M146" s="3"/>
      <c r="N146" s="3"/>
      <c r="O146" s="3"/>
      <c r="P146" s="3"/>
      <c r="Q146" s="3"/>
    </row>
    <row r="147" spans="1:17" ht="12.75" hidden="1" customHeight="1" x14ac:dyDescent="0.2">
      <c r="A147" s="3"/>
      <c r="B147" s="3"/>
      <c r="C147" s="3"/>
      <c r="D147" s="3"/>
      <c r="E147" s="3" t="s">
        <v>132</v>
      </c>
      <c r="F147" s="2">
        <v>6</v>
      </c>
      <c r="G147" s="2">
        <v>8</v>
      </c>
      <c r="H147" s="2">
        <v>10</v>
      </c>
      <c r="I147" s="3">
        <v>0</v>
      </c>
      <c r="J147" s="3"/>
      <c r="K147" s="3"/>
      <c r="L147" s="3"/>
      <c r="M147" s="3"/>
      <c r="N147" s="3"/>
      <c r="O147" s="3"/>
      <c r="P147" s="3"/>
      <c r="Q147" s="3"/>
    </row>
    <row r="148" spans="1:17" ht="12.75" hidden="1" customHeight="1" x14ac:dyDescent="0.2">
      <c r="A148" s="3"/>
      <c r="B148" s="3"/>
      <c r="C148" s="3"/>
      <c r="D148" s="3"/>
      <c r="E148" s="3" t="s">
        <v>133</v>
      </c>
      <c r="F148" s="46">
        <v>8</v>
      </c>
      <c r="G148" s="46">
        <v>12</v>
      </c>
      <c r="H148" s="48" t="s">
        <v>97</v>
      </c>
      <c r="I148" s="3">
        <v>0</v>
      </c>
      <c r="J148" s="3"/>
      <c r="K148" s="3"/>
      <c r="L148" s="3"/>
      <c r="M148" s="3"/>
      <c r="N148" s="3"/>
      <c r="O148" s="3"/>
      <c r="P148" s="3"/>
      <c r="Q148" s="3"/>
    </row>
    <row r="149" spans="1:17" ht="12.75" hidden="1" customHeight="1" x14ac:dyDescent="0.2">
      <c r="A149" s="3"/>
      <c r="B149" s="3"/>
      <c r="C149" s="3"/>
      <c r="D149" s="3"/>
      <c r="E149" s="3" t="s">
        <v>134</v>
      </c>
      <c r="F149" s="50" t="s">
        <v>97</v>
      </c>
      <c r="G149" s="46">
        <v>12</v>
      </c>
      <c r="H149" s="48" t="s">
        <v>97</v>
      </c>
      <c r="I149" s="3">
        <v>0</v>
      </c>
      <c r="J149" s="3"/>
      <c r="K149" s="3"/>
      <c r="L149" s="3"/>
      <c r="M149" s="3"/>
      <c r="N149" s="3"/>
      <c r="O149" s="3"/>
      <c r="P149" s="3"/>
      <c r="Q149" s="3"/>
    </row>
    <row r="150" spans="1:17" ht="12.75" hidden="1" customHeight="1" x14ac:dyDescent="0.2">
      <c r="A150" s="3"/>
      <c r="B150" s="3"/>
      <c r="C150" s="3"/>
      <c r="D150" s="3"/>
      <c r="E150" s="3" t="s">
        <v>135</v>
      </c>
      <c r="F150" s="50" t="s">
        <v>97</v>
      </c>
      <c r="G150" s="46">
        <v>14</v>
      </c>
      <c r="H150" s="48" t="s">
        <v>97</v>
      </c>
      <c r="I150" s="3">
        <v>0</v>
      </c>
      <c r="J150" s="3"/>
      <c r="K150" s="3"/>
      <c r="L150" s="3"/>
      <c r="M150" s="3"/>
      <c r="N150" s="3"/>
      <c r="O150" s="3"/>
      <c r="P150" s="3"/>
      <c r="Q150" s="3"/>
    </row>
    <row r="151" spans="1:17" ht="12.75" hidden="1" customHeight="1" x14ac:dyDescent="0.2">
      <c r="A151" s="3"/>
      <c r="B151" s="3"/>
      <c r="C151" s="3"/>
      <c r="D151" s="3"/>
      <c r="E151" s="3" t="s">
        <v>136</v>
      </c>
      <c r="F151" s="46">
        <v>8</v>
      </c>
      <c r="G151" s="46">
        <v>12</v>
      </c>
      <c r="H151" s="48" t="s">
        <v>97</v>
      </c>
      <c r="I151" s="3">
        <v>0</v>
      </c>
      <c r="J151" s="3"/>
      <c r="K151" s="3"/>
      <c r="L151" s="3"/>
      <c r="M151" s="3"/>
      <c r="N151" s="3"/>
      <c r="O151" s="3"/>
      <c r="P151" s="3"/>
      <c r="Q151" s="3"/>
    </row>
    <row r="152" spans="1:17" ht="12.75" hidden="1" customHeight="1" x14ac:dyDescent="0.2">
      <c r="A152" s="3"/>
      <c r="B152" s="3"/>
      <c r="C152" s="3"/>
      <c r="D152" s="3"/>
      <c r="E152" s="49" t="s">
        <v>137</v>
      </c>
      <c r="F152" s="50" t="s">
        <v>97</v>
      </c>
      <c r="G152" s="46">
        <v>8</v>
      </c>
      <c r="H152" s="48" t="s">
        <v>97</v>
      </c>
      <c r="I152" s="3">
        <v>0</v>
      </c>
      <c r="J152" s="3"/>
      <c r="K152" s="3"/>
      <c r="L152" s="3"/>
      <c r="M152" s="3"/>
      <c r="N152" s="3"/>
      <c r="O152" s="3"/>
      <c r="P152" s="3"/>
      <c r="Q152" s="3"/>
    </row>
    <row r="153" spans="1:17" ht="12.75" hidden="1" customHeight="1" x14ac:dyDescent="0.2">
      <c r="A153" s="3"/>
      <c r="B153" s="3"/>
      <c r="C153" s="3"/>
      <c r="D153" s="3"/>
      <c r="E153" s="3" t="s">
        <v>138</v>
      </c>
      <c r="F153" s="48" t="s">
        <v>97</v>
      </c>
      <c r="G153" s="2">
        <v>3</v>
      </c>
      <c r="H153" s="48" t="s">
        <v>97</v>
      </c>
      <c r="I153" s="3">
        <v>0</v>
      </c>
      <c r="J153" s="3">
        <v>-1</v>
      </c>
      <c r="K153" s="3"/>
      <c r="L153" s="3"/>
      <c r="M153" s="3"/>
      <c r="N153" s="3"/>
      <c r="O153" s="3"/>
      <c r="P153" s="3"/>
      <c r="Q153" s="3"/>
    </row>
    <row r="154" spans="1:17" ht="12.75" hidden="1" customHeight="1" x14ac:dyDescent="0.2">
      <c r="A154" s="3"/>
      <c r="B154" s="3"/>
      <c r="C154" s="3"/>
      <c r="D154" s="3"/>
      <c r="E154" s="3" t="s">
        <v>139</v>
      </c>
      <c r="F154" s="2">
        <v>5</v>
      </c>
      <c r="G154" s="2">
        <v>7</v>
      </c>
      <c r="H154" s="2">
        <v>9</v>
      </c>
      <c r="I154" s="3">
        <v>0</v>
      </c>
      <c r="J154" s="3"/>
      <c r="K154" s="3"/>
      <c r="L154" s="3"/>
      <c r="M154" s="3"/>
      <c r="N154" s="3"/>
      <c r="O154" s="3"/>
      <c r="P154" s="3"/>
      <c r="Q154" s="3"/>
    </row>
    <row r="155" spans="1:17" ht="12.75" hidden="1" customHeight="1" x14ac:dyDescent="0.2">
      <c r="A155" s="3"/>
      <c r="B155" s="3"/>
      <c r="C155" s="3"/>
      <c r="D155" s="3"/>
      <c r="E155" s="3" t="s">
        <v>140</v>
      </c>
      <c r="F155" s="2">
        <v>7</v>
      </c>
      <c r="G155" s="2">
        <v>9</v>
      </c>
      <c r="H155" s="2">
        <v>11</v>
      </c>
      <c r="I155" s="3">
        <v>0</v>
      </c>
      <c r="J155" s="3"/>
      <c r="K155" s="3"/>
      <c r="L155" s="3"/>
      <c r="M155" s="3"/>
      <c r="N155" s="3"/>
      <c r="O155" s="3"/>
      <c r="P155" s="3"/>
      <c r="Q155" s="3"/>
    </row>
    <row r="156" spans="1:17" ht="12.75" hidden="1" customHeight="1" x14ac:dyDescent="0.2">
      <c r="A156" s="3"/>
      <c r="B156" s="3"/>
      <c r="C156" s="3"/>
      <c r="D156" s="3"/>
      <c r="E156" s="3" t="s">
        <v>141</v>
      </c>
      <c r="F156" s="2">
        <v>7</v>
      </c>
      <c r="G156" s="2">
        <v>9</v>
      </c>
      <c r="H156" s="2">
        <v>11</v>
      </c>
      <c r="I156" s="3">
        <v>0</v>
      </c>
      <c r="J156" s="3"/>
      <c r="K156" s="3"/>
      <c r="L156" s="3"/>
      <c r="M156" s="3"/>
      <c r="N156" s="3"/>
      <c r="O156" s="3"/>
      <c r="P156" s="3"/>
      <c r="Q156" s="3"/>
    </row>
    <row r="157" spans="1:17" ht="12.75" hidden="1" customHeight="1" x14ac:dyDescent="0.2">
      <c r="A157" s="3"/>
      <c r="B157" s="3"/>
      <c r="C157" s="3"/>
      <c r="D157" s="3"/>
      <c r="E157" s="49" t="s">
        <v>142</v>
      </c>
      <c r="F157" s="46">
        <v>9</v>
      </c>
      <c r="G157" s="46">
        <v>11</v>
      </c>
      <c r="H157" s="46">
        <v>13</v>
      </c>
      <c r="I157" s="3">
        <v>0</v>
      </c>
      <c r="J157" s="3"/>
      <c r="K157" s="3"/>
      <c r="L157" s="3"/>
      <c r="M157" s="3"/>
      <c r="N157" s="3"/>
      <c r="O157" s="3"/>
      <c r="P157" s="3"/>
      <c r="Q157" s="3"/>
    </row>
    <row r="158" spans="1:17" ht="12.75" hidden="1" customHeight="1" x14ac:dyDescent="0.2">
      <c r="A158" s="3"/>
      <c r="B158" s="3"/>
      <c r="C158" s="3"/>
      <c r="D158" s="3"/>
      <c r="E158" s="49" t="s">
        <v>143</v>
      </c>
      <c r="F158" s="50" t="s">
        <v>97</v>
      </c>
      <c r="G158" s="46">
        <v>10</v>
      </c>
      <c r="H158" s="46">
        <v>12</v>
      </c>
      <c r="I158" s="3">
        <v>0</v>
      </c>
      <c r="J158" s="3"/>
      <c r="K158" s="3"/>
      <c r="L158" s="3"/>
      <c r="M158" s="3"/>
      <c r="N158" s="3"/>
      <c r="O158" s="3"/>
      <c r="P158" s="3"/>
      <c r="Q158" s="3"/>
    </row>
    <row r="159" spans="1:17" ht="12.75" hidden="1" customHeight="1" x14ac:dyDescent="0.2">
      <c r="A159" s="3"/>
      <c r="B159" s="3"/>
      <c r="C159" s="3"/>
      <c r="D159" s="3"/>
      <c r="E159" s="49" t="s">
        <v>144</v>
      </c>
      <c r="F159" s="50" t="s">
        <v>97</v>
      </c>
      <c r="G159" s="46">
        <v>10</v>
      </c>
      <c r="H159" s="46">
        <v>12</v>
      </c>
      <c r="I159" s="3">
        <v>0</v>
      </c>
      <c r="J159" s="3"/>
      <c r="K159" s="3"/>
      <c r="L159" s="3"/>
      <c r="M159" s="3"/>
      <c r="N159" s="3"/>
      <c r="O159" s="3"/>
      <c r="P159" s="3"/>
      <c r="Q159" s="3"/>
    </row>
    <row r="160" spans="1:17" ht="12.75" hidden="1" customHeight="1" x14ac:dyDescent="0.2">
      <c r="A160" s="3"/>
      <c r="B160" s="3"/>
      <c r="C160" s="3"/>
      <c r="D160" s="3"/>
      <c r="E160" t="s">
        <v>145</v>
      </c>
      <c r="F160" s="2">
        <v>6</v>
      </c>
      <c r="G160" s="2">
        <v>8</v>
      </c>
      <c r="H160" s="2">
        <v>10</v>
      </c>
      <c r="I160" s="3">
        <v>0</v>
      </c>
      <c r="J160" s="3"/>
      <c r="K160" s="3"/>
      <c r="L160" s="3"/>
      <c r="M160" s="3"/>
      <c r="N160" s="3"/>
      <c r="O160" s="3"/>
      <c r="P160" s="3"/>
      <c r="Q160" s="3"/>
    </row>
    <row r="161" spans="1:17" ht="12.75" hidden="1" customHeight="1" x14ac:dyDescent="0.2">
      <c r="A161" s="3"/>
      <c r="B161" s="3"/>
      <c r="C161" s="3"/>
      <c r="D161" s="3"/>
      <c r="E161" s="49" t="s">
        <v>146</v>
      </c>
      <c r="F161" s="46">
        <v>6</v>
      </c>
      <c r="G161" s="46">
        <v>8</v>
      </c>
      <c r="H161" s="46">
        <v>10</v>
      </c>
      <c r="I161" s="3">
        <v>0</v>
      </c>
      <c r="J161" s="3"/>
      <c r="K161" s="3"/>
      <c r="L161" s="3"/>
      <c r="M161" s="3"/>
      <c r="N161" s="3"/>
      <c r="O161" s="3"/>
      <c r="P161" s="3"/>
      <c r="Q161" s="3"/>
    </row>
    <row r="162" spans="1:17" ht="12.75" hidden="1" customHeight="1" x14ac:dyDescent="0.2">
      <c r="A162" s="3"/>
      <c r="B162" s="3"/>
      <c r="C162" s="3"/>
      <c r="D162" s="3"/>
      <c r="E162" s="3" t="s">
        <v>147</v>
      </c>
      <c r="F162" s="50" t="s">
        <v>97</v>
      </c>
      <c r="G162" s="46">
        <v>9</v>
      </c>
      <c r="H162" s="46">
        <v>11</v>
      </c>
      <c r="I162" s="3">
        <v>0</v>
      </c>
      <c r="J162" s="3"/>
      <c r="K162" s="3"/>
      <c r="L162" s="3"/>
      <c r="M162" s="3"/>
      <c r="N162" s="3"/>
      <c r="O162" s="3"/>
      <c r="P162" s="3"/>
      <c r="Q162" s="3"/>
    </row>
    <row r="163" spans="1:17" ht="12.75" hidden="1" customHeight="1" x14ac:dyDescent="0.2">
      <c r="A163" s="3"/>
      <c r="B163" s="3"/>
      <c r="C163" s="3"/>
      <c r="D163" s="3"/>
      <c r="E163" t="s">
        <v>148</v>
      </c>
      <c r="F163" s="50" t="s">
        <v>97</v>
      </c>
      <c r="G163" s="2">
        <v>11</v>
      </c>
      <c r="H163" s="2">
        <v>13</v>
      </c>
      <c r="I163" s="3">
        <v>0</v>
      </c>
      <c r="J163" s="3"/>
      <c r="K163" s="3"/>
      <c r="L163" s="3"/>
      <c r="M163" s="3"/>
      <c r="N163" s="3"/>
      <c r="O163" s="3"/>
      <c r="P163" s="3"/>
      <c r="Q163" s="3"/>
    </row>
    <row r="164" spans="1:17" ht="12.75" hidden="1" customHeight="1" x14ac:dyDescent="0.2">
      <c r="A164" s="3"/>
      <c r="B164" s="3"/>
      <c r="C164" s="3"/>
      <c r="D164" s="3"/>
      <c r="E164" t="s">
        <v>149</v>
      </c>
      <c r="F164" s="50" t="s">
        <v>97</v>
      </c>
      <c r="G164" s="2">
        <v>10</v>
      </c>
      <c r="H164" s="2">
        <v>12</v>
      </c>
      <c r="I164" s="3">
        <v>0</v>
      </c>
      <c r="J164" s="3"/>
      <c r="K164" s="3"/>
      <c r="L164" s="3"/>
      <c r="M164" s="3"/>
      <c r="N164" s="3"/>
      <c r="O164" s="3"/>
      <c r="P164" s="3"/>
      <c r="Q164" s="3"/>
    </row>
    <row r="165" spans="1:17" ht="12.75" hidden="1" customHeight="1" x14ac:dyDescent="0.2">
      <c r="A165" s="3"/>
      <c r="B165" s="3"/>
      <c r="C165" s="3"/>
      <c r="D165" s="3"/>
      <c r="E165" s="3" t="s">
        <v>150</v>
      </c>
      <c r="F165" s="48" t="s">
        <v>97</v>
      </c>
      <c r="G165" s="46">
        <v>12</v>
      </c>
      <c r="H165" s="46">
        <v>14</v>
      </c>
      <c r="I165" s="3">
        <v>0</v>
      </c>
      <c r="J165" s="3"/>
      <c r="K165" s="3"/>
      <c r="L165" s="3"/>
      <c r="M165" s="3"/>
      <c r="N165" s="3"/>
      <c r="O165" s="3"/>
      <c r="P165" s="3"/>
      <c r="Q165" s="3"/>
    </row>
    <row r="166" spans="1:17" ht="12.75" hidden="1" customHeight="1" x14ac:dyDescent="0.2">
      <c r="A166" s="3"/>
      <c r="B166" s="3"/>
      <c r="C166" s="3"/>
      <c r="D166" s="3"/>
      <c r="E166" s="3" t="s">
        <v>151</v>
      </c>
      <c r="F166" s="2">
        <v>10</v>
      </c>
      <c r="G166" s="2">
        <v>13</v>
      </c>
      <c r="H166" s="2">
        <v>16</v>
      </c>
      <c r="I166" s="3">
        <v>0</v>
      </c>
      <c r="J166" s="3"/>
      <c r="K166" s="3"/>
      <c r="L166" s="3"/>
      <c r="M166" s="3"/>
      <c r="N166" s="3"/>
      <c r="O166" s="3"/>
      <c r="P166" s="3"/>
      <c r="Q166" s="3"/>
    </row>
    <row r="167" spans="1:17" ht="12.75" hidden="1" customHeight="1" x14ac:dyDescent="0.2">
      <c r="A167" s="3"/>
      <c r="B167" s="3"/>
      <c r="C167" s="3"/>
      <c r="D167" s="3"/>
      <c r="E167" s="49" t="s">
        <v>152</v>
      </c>
      <c r="F167" s="46" t="s">
        <v>97</v>
      </c>
      <c r="G167" s="46">
        <v>16</v>
      </c>
      <c r="H167" s="46" t="s">
        <v>97</v>
      </c>
      <c r="I167" s="3">
        <v>0</v>
      </c>
      <c r="J167" s="3"/>
      <c r="K167" s="3"/>
      <c r="L167" s="3"/>
      <c r="M167" s="3"/>
      <c r="N167" s="3"/>
      <c r="O167" s="3"/>
      <c r="P167" s="3"/>
      <c r="Q167" s="3"/>
    </row>
    <row r="168" spans="1:17" ht="12.75" hidden="1" customHeight="1" x14ac:dyDescent="0.2">
      <c r="A168" s="3"/>
      <c r="B168" s="3"/>
      <c r="C168" s="3"/>
      <c r="D168" s="3"/>
      <c r="E168" s="3" t="s">
        <v>153</v>
      </c>
      <c r="F168" s="2">
        <v>13</v>
      </c>
      <c r="G168" s="48" t="s">
        <v>97</v>
      </c>
      <c r="H168" s="2" t="s">
        <v>97</v>
      </c>
      <c r="I168" s="3">
        <v>0</v>
      </c>
      <c r="J168" s="3"/>
      <c r="K168" s="3"/>
      <c r="L168" s="3"/>
      <c r="M168" s="3"/>
      <c r="N168" s="3"/>
      <c r="O168" s="3"/>
      <c r="P168" s="3"/>
      <c r="Q168" s="3"/>
    </row>
    <row r="169" spans="1:17" ht="12.75" hidden="1" customHeight="1" x14ac:dyDescent="0.2">
      <c r="A169" s="3"/>
      <c r="B169" s="3"/>
      <c r="C169" s="3"/>
      <c r="D169" s="3"/>
      <c r="E169" s="3" t="s">
        <v>154</v>
      </c>
      <c r="F169" s="46">
        <v>8</v>
      </c>
      <c r="G169" s="46">
        <v>10</v>
      </c>
      <c r="H169" s="46">
        <v>13</v>
      </c>
      <c r="I169" s="3">
        <v>0</v>
      </c>
      <c r="J169" s="3"/>
      <c r="K169" s="3"/>
      <c r="L169" s="3"/>
      <c r="M169" s="3"/>
      <c r="N169" s="3"/>
      <c r="O169" s="3"/>
      <c r="P169" s="3"/>
      <c r="Q169" s="3"/>
    </row>
    <row r="170" spans="1:17" ht="12.75" hidden="1" customHeight="1" x14ac:dyDescent="0.2">
      <c r="A170" s="3"/>
      <c r="B170" s="3"/>
      <c r="C170" s="3"/>
      <c r="D170" s="3"/>
      <c r="E170" s="49" t="s">
        <v>155</v>
      </c>
      <c r="F170" s="46">
        <v>10</v>
      </c>
      <c r="G170" s="46">
        <v>12</v>
      </c>
      <c r="H170" s="46">
        <v>14</v>
      </c>
      <c r="I170" s="3">
        <v>0</v>
      </c>
      <c r="J170" s="3"/>
      <c r="K170" s="3"/>
      <c r="L170" s="3"/>
      <c r="M170" s="3"/>
      <c r="N170" s="3"/>
      <c r="O170" s="3"/>
      <c r="P170" s="3"/>
      <c r="Q170" s="3"/>
    </row>
    <row r="171" spans="1:17" ht="12.75" hidden="1" customHeight="1" x14ac:dyDescent="0.2">
      <c r="A171" s="3"/>
      <c r="B171" s="3"/>
      <c r="C171" s="3"/>
      <c r="D171" s="3"/>
      <c r="E171" s="3" t="s">
        <v>39</v>
      </c>
      <c r="F171" s="50" t="s">
        <v>97</v>
      </c>
      <c r="G171" s="2">
        <v>4</v>
      </c>
      <c r="H171" s="2">
        <v>5</v>
      </c>
      <c r="I171" s="3">
        <v>0.34</v>
      </c>
      <c r="J171" s="3"/>
      <c r="K171" s="3"/>
      <c r="L171" s="3"/>
      <c r="M171" s="3"/>
      <c r="N171" s="3"/>
      <c r="O171" s="3"/>
      <c r="P171" s="3"/>
      <c r="Q171" s="3"/>
    </row>
    <row r="172" spans="1:17" ht="12.75" hidden="1" customHeight="1" x14ac:dyDescent="0.2">
      <c r="A172" s="3"/>
      <c r="B172" s="3"/>
      <c r="C172" s="3"/>
      <c r="D172" s="3"/>
      <c r="E172" s="49" t="s">
        <v>156</v>
      </c>
      <c r="F172" s="50" t="s">
        <v>97</v>
      </c>
      <c r="G172" s="46">
        <v>4</v>
      </c>
      <c r="H172" s="46">
        <v>5</v>
      </c>
      <c r="I172" s="49">
        <v>0.34</v>
      </c>
      <c r="J172" s="3"/>
      <c r="K172" s="3"/>
      <c r="L172" s="3"/>
      <c r="M172" s="3"/>
      <c r="N172" s="3"/>
      <c r="O172" s="3"/>
      <c r="P172" s="3"/>
      <c r="Q172" s="3"/>
    </row>
    <row r="173" spans="1:17" ht="12.75" hidden="1" customHeight="1" x14ac:dyDescent="0.2">
      <c r="A173" s="3"/>
      <c r="B173" s="3"/>
      <c r="C173" s="3"/>
      <c r="D173" s="3"/>
      <c r="E173" s="3" t="s">
        <v>157</v>
      </c>
      <c r="F173" s="50" t="s">
        <v>97</v>
      </c>
      <c r="G173" s="2">
        <v>4</v>
      </c>
      <c r="H173" s="2">
        <v>5</v>
      </c>
      <c r="I173" s="3">
        <v>0.34</v>
      </c>
      <c r="J173" s="3"/>
      <c r="K173" s="3"/>
      <c r="L173" s="3"/>
      <c r="M173" s="3"/>
      <c r="N173" s="3"/>
      <c r="O173" s="3"/>
      <c r="P173" s="3"/>
      <c r="Q173" s="3"/>
    </row>
    <row r="174" spans="1:17" ht="12.75" hidden="1" customHeight="1" x14ac:dyDescent="0.2">
      <c r="A174" s="3"/>
      <c r="B174" s="3"/>
      <c r="C174" s="3"/>
      <c r="D174" s="3"/>
      <c r="E174" s="3" t="s">
        <v>158</v>
      </c>
      <c r="F174" s="50" t="s">
        <v>97</v>
      </c>
      <c r="G174" s="2">
        <v>4</v>
      </c>
      <c r="H174" s="2">
        <v>5</v>
      </c>
      <c r="I174" s="3">
        <v>0.34</v>
      </c>
      <c r="J174" s="3"/>
      <c r="K174" s="3"/>
      <c r="L174" s="3"/>
      <c r="M174" s="3"/>
      <c r="N174" s="3"/>
      <c r="O174" s="3"/>
      <c r="P174" s="3"/>
      <c r="Q174" s="3"/>
    </row>
    <row r="175" spans="1:17" ht="12.75" hidden="1" customHeight="1" x14ac:dyDescent="0.2">
      <c r="A175" s="3"/>
      <c r="B175" s="3"/>
      <c r="C175" s="3"/>
      <c r="D175" s="3"/>
      <c r="E175" s="3" t="s">
        <v>159</v>
      </c>
      <c r="F175" s="50" t="s">
        <v>97</v>
      </c>
      <c r="G175" s="46">
        <v>5</v>
      </c>
      <c r="H175" s="48" t="s">
        <v>97</v>
      </c>
      <c r="I175" s="3">
        <v>0.34</v>
      </c>
      <c r="J175" s="3"/>
      <c r="K175" s="3"/>
      <c r="L175" s="3"/>
      <c r="M175" s="3"/>
      <c r="N175" s="3"/>
      <c r="O175" s="3"/>
      <c r="P175" s="3"/>
      <c r="Q175" s="3"/>
    </row>
    <row r="176" spans="1:17" ht="12.75" hidden="1" customHeight="1" x14ac:dyDescent="0.2">
      <c r="A176" s="3"/>
      <c r="B176" s="3"/>
      <c r="C176" s="3"/>
      <c r="D176" s="3"/>
      <c r="E176" s="3" t="s">
        <v>51</v>
      </c>
      <c r="F176" s="50" t="s">
        <v>97</v>
      </c>
      <c r="G176" s="2">
        <v>4</v>
      </c>
      <c r="H176" s="2">
        <v>5</v>
      </c>
      <c r="I176" s="3">
        <v>0.34</v>
      </c>
      <c r="J176" s="3"/>
      <c r="K176" s="3"/>
      <c r="L176" s="3"/>
      <c r="M176" s="3"/>
      <c r="N176" s="3"/>
      <c r="O176" s="3"/>
      <c r="P176" s="3"/>
      <c r="Q176" s="3"/>
    </row>
    <row r="177" spans="1:17" ht="12.75" hidden="1" customHeight="1" x14ac:dyDescent="0.2">
      <c r="A177" s="3"/>
      <c r="B177" s="3"/>
      <c r="C177" s="3"/>
      <c r="D177" s="3"/>
      <c r="E177" t="s">
        <v>160</v>
      </c>
      <c r="F177" s="46">
        <v>4</v>
      </c>
      <c r="G177" s="46">
        <v>6</v>
      </c>
      <c r="H177" s="46">
        <v>8</v>
      </c>
      <c r="I177" s="3">
        <v>0</v>
      </c>
      <c r="J177" s="3"/>
      <c r="K177" s="3"/>
      <c r="L177" s="3"/>
      <c r="M177" s="3"/>
      <c r="N177" s="3"/>
      <c r="O177" s="3"/>
      <c r="P177" s="3"/>
      <c r="Q177" s="3"/>
    </row>
    <row r="178" spans="1:17" ht="12.75" hidden="1" customHeight="1" x14ac:dyDescent="0.2">
      <c r="A178" s="3"/>
      <c r="B178" s="3"/>
      <c r="C178" s="3"/>
      <c r="D178" s="3"/>
      <c r="E178" t="s">
        <v>161</v>
      </c>
      <c r="F178" s="46">
        <v>5</v>
      </c>
      <c r="G178" s="46">
        <v>7</v>
      </c>
      <c r="H178" s="46">
        <v>9</v>
      </c>
      <c r="I178" s="3">
        <v>0</v>
      </c>
      <c r="J178" s="3"/>
      <c r="K178" s="3"/>
      <c r="L178" s="3"/>
      <c r="M178" s="3"/>
      <c r="N178" s="3"/>
      <c r="O178" s="3"/>
      <c r="P178" s="3"/>
      <c r="Q178" s="3"/>
    </row>
    <row r="179" spans="1:17" ht="12.75" hidden="1" customHeight="1" x14ac:dyDescent="0.2">
      <c r="A179" s="3"/>
      <c r="B179" s="3"/>
      <c r="C179" s="3"/>
      <c r="D179" s="3"/>
      <c r="E179" t="s">
        <v>162</v>
      </c>
      <c r="F179" s="46">
        <v>6</v>
      </c>
      <c r="G179" s="46">
        <v>8</v>
      </c>
      <c r="H179" s="46">
        <v>10</v>
      </c>
      <c r="I179" s="3">
        <v>0</v>
      </c>
      <c r="J179" s="3"/>
      <c r="K179" s="3"/>
      <c r="L179" s="3"/>
      <c r="M179" s="3"/>
      <c r="N179" s="3"/>
      <c r="O179" s="3"/>
      <c r="P179" s="3"/>
      <c r="Q179" s="3"/>
    </row>
    <row r="180" spans="1:17" ht="12.75" hidden="1" customHeight="1" x14ac:dyDescent="0.2">
      <c r="A180" s="3"/>
      <c r="B180" s="3"/>
      <c r="C180" s="3"/>
      <c r="D180" s="3"/>
      <c r="E180" s="49" t="s">
        <v>163</v>
      </c>
      <c r="F180" s="46">
        <v>7</v>
      </c>
      <c r="G180" s="46">
        <v>9</v>
      </c>
      <c r="H180" s="46">
        <v>11</v>
      </c>
      <c r="I180" s="3">
        <v>0</v>
      </c>
      <c r="J180" s="3"/>
      <c r="K180" s="3"/>
      <c r="L180" s="3"/>
      <c r="M180" s="3"/>
      <c r="N180" s="3"/>
      <c r="O180" s="3"/>
      <c r="P180" s="3"/>
      <c r="Q180" s="3"/>
    </row>
    <row r="181" spans="1:17" ht="12.75" hidden="1" customHeight="1" x14ac:dyDescent="0.2">
      <c r="A181" s="3"/>
      <c r="B181" s="3"/>
      <c r="C181" s="3"/>
      <c r="D181" s="3"/>
      <c r="E181" t="s">
        <v>164</v>
      </c>
      <c r="F181" s="46">
        <v>5</v>
      </c>
      <c r="G181" s="46">
        <v>7</v>
      </c>
      <c r="H181" s="46">
        <v>9</v>
      </c>
      <c r="I181" s="3">
        <v>0</v>
      </c>
      <c r="J181" s="3"/>
      <c r="K181" s="3"/>
      <c r="L181" s="3"/>
      <c r="M181" s="3"/>
      <c r="N181" s="3"/>
      <c r="O181" s="3"/>
      <c r="P181" s="3"/>
      <c r="Q181" s="3"/>
    </row>
    <row r="182" spans="1:17" ht="12.75" hidden="1" customHeight="1" x14ac:dyDescent="0.2">
      <c r="A182" s="3"/>
      <c r="B182" s="3"/>
      <c r="C182" s="3"/>
      <c r="D182" s="3"/>
      <c r="E182" s="3" t="s">
        <v>165</v>
      </c>
      <c r="F182" s="46">
        <v>7</v>
      </c>
      <c r="G182" s="46">
        <v>9</v>
      </c>
      <c r="H182" s="46">
        <v>11</v>
      </c>
      <c r="I182" s="3">
        <v>0</v>
      </c>
      <c r="J182" s="3"/>
      <c r="K182" s="3"/>
      <c r="L182" s="3"/>
      <c r="M182" s="3"/>
      <c r="N182" s="3"/>
      <c r="O182" s="3"/>
      <c r="P182" s="3"/>
      <c r="Q182" s="3"/>
    </row>
    <row r="183" spans="1:17" ht="12.75" hidden="1" customHeight="1" x14ac:dyDescent="0.2">
      <c r="A183" s="3"/>
      <c r="B183" s="3"/>
      <c r="C183" s="3"/>
      <c r="D183" s="3"/>
      <c r="E183" s="49" t="s">
        <v>166</v>
      </c>
      <c r="F183" s="46">
        <v>8</v>
      </c>
      <c r="G183" s="46">
        <v>10</v>
      </c>
      <c r="H183" s="46">
        <v>12</v>
      </c>
      <c r="I183" s="3">
        <v>0</v>
      </c>
      <c r="J183" s="3"/>
      <c r="K183" s="3"/>
      <c r="L183" s="3"/>
      <c r="M183" s="3"/>
      <c r="N183" s="3"/>
      <c r="O183" s="3"/>
      <c r="P183" s="3"/>
      <c r="Q183" s="3"/>
    </row>
    <row r="184" spans="1:17" ht="12.75" hidden="1" customHeight="1" x14ac:dyDescent="0.2">
      <c r="A184" s="3"/>
      <c r="B184" s="3"/>
      <c r="C184" s="3"/>
      <c r="D184" s="3"/>
      <c r="E184" s="49" t="s">
        <v>167</v>
      </c>
      <c r="F184" s="46">
        <v>9</v>
      </c>
      <c r="G184" s="46">
        <v>11</v>
      </c>
      <c r="H184" s="46">
        <v>13</v>
      </c>
      <c r="I184" s="47">
        <v>0</v>
      </c>
      <c r="J184" s="3"/>
      <c r="K184" s="3"/>
      <c r="L184" s="3"/>
      <c r="M184" s="3"/>
      <c r="N184" s="3"/>
      <c r="O184" s="3"/>
      <c r="P184" s="3"/>
      <c r="Q184" s="3"/>
    </row>
    <row r="185" spans="1:17" ht="12.75" hidden="1" customHeight="1" x14ac:dyDescent="0.2">
      <c r="A185" s="3"/>
      <c r="B185" s="3"/>
      <c r="C185" s="3"/>
      <c r="D185" s="3"/>
      <c r="E185" s="49" t="s">
        <v>168</v>
      </c>
      <c r="F185" s="46">
        <v>5</v>
      </c>
      <c r="G185" s="46">
        <v>7</v>
      </c>
      <c r="H185" s="46">
        <v>9</v>
      </c>
      <c r="I185" s="3">
        <v>0</v>
      </c>
      <c r="J185" s="3"/>
      <c r="K185" s="3"/>
      <c r="L185" s="3"/>
      <c r="M185" s="3"/>
      <c r="N185" s="3"/>
      <c r="O185" s="3"/>
      <c r="P185" s="3"/>
      <c r="Q185" s="3"/>
    </row>
    <row r="186" spans="1:17" ht="12.75" hidden="1" customHeight="1" x14ac:dyDescent="0.2">
      <c r="A186" s="3"/>
      <c r="B186" s="3"/>
      <c r="C186" s="3"/>
      <c r="D186" s="3"/>
      <c r="E186" s="49" t="s">
        <v>169</v>
      </c>
      <c r="F186" s="46">
        <v>6</v>
      </c>
      <c r="G186" s="46">
        <v>8</v>
      </c>
      <c r="H186" s="46">
        <v>10</v>
      </c>
      <c r="I186" s="3">
        <v>0</v>
      </c>
      <c r="J186" s="3"/>
      <c r="K186" s="3"/>
      <c r="L186" s="3"/>
      <c r="M186" s="3"/>
      <c r="N186" s="3"/>
      <c r="O186" s="3"/>
      <c r="P186" s="3"/>
      <c r="Q186" s="3"/>
    </row>
    <row r="187" spans="1:17" ht="12.75" hidden="1" customHeight="1" x14ac:dyDescent="0.2">
      <c r="A187" s="3"/>
      <c r="B187" s="3"/>
      <c r="C187" s="3"/>
      <c r="D187" s="3"/>
      <c r="E187" t="s">
        <v>170</v>
      </c>
      <c r="F187" s="46">
        <v>6</v>
      </c>
      <c r="G187" s="46">
        <v>8</v>
      </c>
      <c r="H187" s="46">
        <v>10</v>
      </c>
      <c r="I187" s="3">
        <v>0</v>
      </c>
      <c r="J187" s="3"/>
      <c r="K187" s="3"/>
      <c r="L187" s="3"/>
      <c r="M187" s="3"/>
      <c r="N187" s="3"/>
      <c r="O187" s="3"/>
      <c r="P187" s="3"/>
      <c r="Q187" s="3"/>
    </row>
    <row r="188" spans="1:17" ht="12.75" hidden="1" customHeight="1" x14ac:dyDescent="0.2">
      <c r="A188" s="3"/>
      <c r="B188" s="3"/>
      <c r="C188" s="3"/>
      <c r="D188" s="3"/>
      <c r="E188" t="s">
        <v>171</v>
      </c>
      <c r="F188" s="46">
        <v>7</v>
      </c>
      <c r="G188" s="46">
        <v>9</v>
      </c>
      <c r="H188" s="46">
        <v>11</v>
      </c>
      <c r="I188" s="3">
        <v>0</v>
      </c>
      <c r="J188" s="3"/>
      <c r="K188" s="3"/>
      <c r="L188" s="3"/>
      <c r="M188" s="3"/>
      <c r="N188" s="3"/>
      <c r="O188" s="3"/>
      <c r="P188" s="3"/>
      <c r="Q188" s="3"/>
    </row>
    <row r="189" spans="1:17" ht="12.75" hidden="1" customHeight="1" x14ac:dyDescent="0.2">
      <c r="A189" s="3"/>
      <c r="B189" s="3"/>
      <c r="C189" s="3"/>
      <c r="D189" s="3"/>
      <c r="E189" t="s">
        <v>172</v>
      </c>
      <c r="F189" s="46">
        <v>7</v>
      </c>
      <c r="G189" s="46">
        <v>9</v>
      </c>
      <c r="H189" s="46">
        <v>11</v>
      </c>
      <c r="I189" s="3">
        <v>0</v>
      </c>
      <c r="J189" s="3"/>
      <c r="K189" s="3"/>
      <c r="L189" s="3"/>
      <c r="M189" s="3"/>
      <c r="N189" s="3"/>
      <c r="O189" s="3"/>
      <c r="P189" s="3"/>
      <c r="Q189" s="3"/>
    </row>
    <row r="190" spans="1:17" ht="12.75" hidden="1" customHeight="1" x14ac:dyDescent="0.2">
      <c r="A190" s="3"/>
      <c r="B190" s="3"/>
      <c r="C190" s="3"/>
      <c r="D190" s="3"/>
      <c r="E190" t="s">
        <v>173</v>
      </c>
      <c r="F190" s="46">
        <v>5</v>
      </c>
      <c r="G190" s="46">
        <v>7</v>
      </c>
      <c r="H190" s="46">
        <v>9</v>
      </c>
      <c r="I190" s="3">
        <v>0</v>
      </c>
      <c r="J190" s="3"/>
      <c r="K190" s="3"/>
      <c r="L190" s="3"/>
      <c r="M190" s="3"/>
      <c r="N190" s="3"/>
      <c r="O190" s="3"/>
      <c r="P190" s="3"/>
      <c r="Q190" s="3"/>
    </row>
    <row r="191" spans="1:17" ht="12.75" hidden="1" customHeight="1" x14ac:dyDescent="0.2">
      <c r="A191" s="3"/>
      <c r="B191" s="3"/>
      <c r="C191" s="3"/>
      <c r="D191" s="3"/>
      <c r="E191" s="49" t="s">
        <v>174</v>
      </c>
      <c r="F191" s="46">
        <v>5</v>
      </c>
      <c r="G191" s="46">
        <v>7</v>
      </c>
      <c r="H191" s="46">
        <v>9</v>
      </c>
      <c r="I191" s="3">
        <v>0</v>
      </c>
      <c r="J191" s="3"/>
      <c r="K191" s="3"/>
      <c r="L191" s="3"/>
      <c r="M191" s="3"/>
      <c r="N191" s="3"/>
      <c r="O191" s="3"/>
      <c r="P191" s="3"/>
      <c r="Q191" s="3"/>
    </row>
    <row r="192" spans="1:17" ht="12.75" hidden="1" customHeight="1" x14ac:dyDescent="0.2">
      <c r="A192" s="3"/>
      <c r="B192" s="3"/>
      <c r="C192" s="3"/>
      <c r="D192" s="3"/>
      <c r="E192" t="s">
        <v>175</v>
      </c>
      <c r="F192" s="46">
        <v>5</v>
      </c>
      <c r="G192" s="46">
        <v>7</v>
      </c>
      <c r="H192" s="46">
        <v>9</v>
      </c>
      <c r="I192" s="3">
        <v>0</v>
      </c>
      <c r="J192" s="3"/>
      <c r="K192" s="3"/>
      <c r="L192" s="3"/>
      <c r="M192" s="3"/>
      <c r="N192" s="3"/>
      <c r="O192" s="3"/>
      <c r="P192" s="3"/>
      <c r="Q192" s="3"/>
    </row>
    <row r="193" spans="1:17" ht="12.75" hidden="1" customHeight="1" x14ac:dyDescent="0.2">
      <c r="A193" s="3"/>
      <c r="B193" s="3"/>
      <c r="C193" s="3"/>
      <c r="D193" s="3"/>
      <c r="E193" t="s">
        <v>176</v>
      </c>
      <c r="F193" s="46">
        <v>6</v>
      </c>
      <c r="G193" s="46">
        <v>8</v>
      </c>
      <c r="H193" s="46">
        <v>10</v>
      </c>
      <c r="I193" s="3">
        <v>0</v>
      </c>
      <c r="J193" s="3"/>
      <c r="K193" s="3"/>
      <c r="L193" s="3"/>
      <c r="M193" s="3"/>
      <c r="N193" s="3"/>
      <c r="O193" s="3"/>
      <c r="P193" s="3"/>
      <c r="Q193" s="3"/>
    </row>
    <row r="194" spans="1:17" ht="12.75" hidden="1" customHeight="1" x14ac:dyDescent="0.2">
      <c r="A194" s="3"/>
      <c r="B194" s="3"/>
      <c r="C194" s="3"/>
      <c r="D194" s="3"/>
      <c r="E194" s="3" t="s">
        <v>177</v>
      </c>
      <c r="F194" s="46">
        <v>4</v>
      </c>
      <c r="G194" s="46">
        <v>6</v>
      </c>
      <c r="H194" s="46">
        <v>8</v>
      </c>
      <c r="I194" s="3">
        <v>0</v>
      </c>
      <c r="J194" s="3"/>
      <c r="K194" s="3"/>
      <c r="L194" s="3"/>
      <c r="M194" s="3"/>
      <c r="N194" s="3"/>
      <c r="O194" s="3"/>
      <c r="P194" s="3"/>
      <c r="Q194" s="3"/>
    </row>
    <row r="195" spans="1:17" ht="12.75" hidden="1" customHeight="1" x14ac:dyDescent="0.2">
      <c r="A195" s="3"/>
      <c r="B195" s="3"/>
      <c r="C195" s="3"/>
      <c r="D195" s="3"/>
      <c r="E195" t="s">
        <v>178</v>
      </c>
      <c r="F195" s="2">
        <v>6</v>
      </c>
      <c r="G195" s="2">
        <v>8</v>
      </c>
      <c r="H195" s="2">
        <v>10</v>
      </c>
      <c r="I195" s="3">
        <v>0</v>
      </c>
      <c r="J195" s="3"/>
      <c r="K195" s="3"/>
      <c r="L195" s="3"/>
      <c r="M195" s="3"/>
      <c r="N195" s="3"/>
      <c r="O195" s="3"/>
      <c r="P195" s="3"/>
      <c r="Q195" s="3"/>
    </row>
    <row r="196" spans="1:17" ht="12.75" hidden="1" customHeight="1" x14ac:dyDescent="0.2">
      <c r="A196" s="3"/>
      <c r="B196" s="3"/>
      <c r="C196" s="3"/>
      <c r="D196" s="3"/>
      <c r="E196" t="s">
        <v>179</v>
      </c>
      <c r="F196" s="2">
        <v>7</v>
      </c>
      <c r="G196" s="2">
        <v>9</v>
      </c>
      <c r="H196" s="2">
        <v>11</v>
      </c>
      <c r="I196" s="3">
        <v>0</v>
      </c>
      <c r="J196" s="3"/>
      <c r="K196" s="3"/>
      <c r="L196" s="3"/>
      <c r="M196" s="3"/>
      <c r="N196" s="3"/>
      <c r="O196" s="3"/>
      <c r="P196" s="3"/>
      <c r="Q196" s="3"/>
    </row>
    <row r="197" spans="1:17" ht="12.75" hidden="1" customHeight="1" x14ac:dyDescent="0.2">
      <c r="A197" s="3"/>
      <c r="B197" s="3"/>
      <c r="C197" s="3"/>
      <c r="D197" s="3"/>
      <c r="E197" t="s">
        <v>180</v>
      </c>
      <c r="F197" s="2">
        <v>8</v>
      </c>
      <c r="G197" s="2">
        <v>10</v>
      </c>
      <c r="H197" s="2">
        <v>12</v>
      </c>
      <c r="I197" s="3">
        <v>0</v>
      </c>
      <c r="J197" s="3"/>
      <c r="K197" s="3"/>
      <c r="L197" s="3"/>
      <c r="M197" s="3"/>
      <c r="N197" s="3"/>
      <c r="O197" s="3"/>
      <c r="P197" s="3"/>
      <c r="Q197" s="3"/>
    </row>
    <row r="198" spans="1:17" ht="12.75" hidden="1" customHeight="1" x14ac:dyDescent="0.2">
      <c r="A198" s="3"/>
      <c r="B198" s="3"/>
      <c r="C198" s="3"/>
      <c r="D198" s="3"/>
      <c r="E198" t="s">
        <v>181</v>
      </c>
      <c r="F198" s="2">
        <v>7</v>
      </c>
      <c r="G198" s="2">
        <v>9</v>
      </c>
      <c r="H198" s="2">
        <v>11</v>
      </c>
      <c r="I198" s="3">
        <v>0</v>
      </c>
      <c r="J198" s="3"/>
      <c r="K198" s="3"/>
      <c r="L198" s="3"/>
      <c r="M198" s="3"/>
      <c r="N198" s="3"/>
      <c r="O198" s="3"/>
      <c r="P198" s="3"/>
      <c r="Q198" s="3"/>
    </row>
    <row r="199" spans="1:17" ht="12.75" hidden="1" customHeight="1" x14ac:dyDescent="0.2">
      <c r="A199" s="3"/>
      <c r="B199" s="3"/>
      <c r="C199" s="3"/>
      <c r="D199" s="3"/>
      <c r="E199" s="49" t="s">
        <v>182</v>
      </c>
      <c r="F199" s="46">
        <v>7</v>
      </c>
      <c r="G199" s="46">
        <v>9</v>
      </c>
      <c r="H199" s="46">
        <v>11</v>
      </c>
      <c r="I199" s="3">
        <v>0</v>
      </c>
      <c r="J199" s="3"/>
      <c r="K199" s="3"/>
      <c r="L199" s="3"/>
      <c r="M199" s="3"/>
      <c r="N199" s="3"/>
      <c r="O199" s="3"/>
      <c r="P199" s="3"/>
      <c r="Q199" s="3"/>
    </row>
    <row r="200" spans="1:17" ht="12.75" hidden="1" customHeight="1" x14ac:dyDescent="0.2">
      <c r="A200" s="3"/>
      <c r="B200" s="3"/>
      <c r="C200" s="3"/>
      <c r="D200" s="3"/>
      <c r="E200" s="49" t="s">
        <v>183</v>
      </c>
      <c r="F200" s="46">
        <v>8</v>
      </c>
      <c r="G200" s="46">
        <v>10</v>
      </c>
      <c r="H200" s="46">
        <v>12</v>
      </c>
      <c r="I200" s="3">
        <v>0</v>
      </c>
      <c r="J200" s="3"/>
      <c r="K200" s="3"/>
      <c r="L200" s="3"/>
      <c r="M200" s="3"/>
      <c r="N200" s="3"/>
      <c r="O200" s="3"/>
      <c r="P200" s="3"/>
      <c r="Q200" s="3"/>
    </row>
    <row r="201" spans="1:17" ht="12.75" hidden="1" customHeight="1" x14ac:dyDescent="0.2">
      <c r="A201" s="3"/>
      <c r="B201" s="3"/>
      <c r="C201" s="3"/>
      <c r="D201" s="3"/>
      <c r="E201" s="49" t="s">
        <v>184</v>
      </c>
      <c r="F201" s="46">
        <v>9</v>
      </c>
      <c r="G201" s="46">
        <v>11</v>
      </c>
      <c r="H201" s="46">
        <v>13</v>
      </c>
      <c r="I201" s="3">
        <v>0</v>
      </c>
      <c r="J201" s="3"/>
      <c r="K201" s="3"/>
      <c r="L201" s="3"/>
      <c r="M201" s="3"/>
      <c r="N201" s="3"/>
      <c r="O201" s="3"/>
      <c r="P201" s="3"/>
      <c r="Q201" s="3"/>
    </row>
    <row r="202" spans="1:17" ht="12.75" hidden="1" customHeight="1" x14ac:dyDescent="0.2">
      <c r="A202" s="3"/>
      <c r="B202" s="3"/>
      <c r="C202" s="3"/>
      <c r="D202" s="3"/>
      <c r="E202" t="s">
        <v>185</v>
      </c>
      <c r="F202" s="2">
        <v>8</v>
      </c>
      <c r="G202" s="2">
        <v>10</v>
      </c>
      <c r="H202" s="2">
        <v>12</v>
      </c>
      <c r="I202" s="3">
        <v>0</v>
      </c>
      <c r="J202" s="3"/>
      <c r="K202" s="3"/>
      <c r="L202" s="3"/>
      <c r="M202" s="3"/>
      <c r="N202" s="3"/>
      <c r="O202" s="3"/>
      <c r="P202" s="3"/>
      <c r="Q202" s="3"/>
    </row>
    <row r="203" spans="1:17" ht="12.75" hidden="1" customHeight="1" x14ac:dyDescent="0.2">
      <c r="A203" s="3"/>
      <c r="B203" s="3"/>
      <c r="C203" s="3"/>
      <c r="D203" s="3"/>
      <c r="E203" t="s">
        <v>186</v>
      </c>
      <c r="F203" s="2">
        <v>9</v>
      </c>
      <c r="G203" s="2">
        <v>11</v>
      </c>
      <c r="H203" s="2">
        <v>13</v>
      </c>
      <c r="I203" s="3">
        <v>0</v>
      </c>
      <c r="J203" s="3"/>
      <c r="K203" s="3"/>
      <c r="L203" s="3"/>
      <c r="M203" s="3"/>
      <c r="N203" s="3"/>
      <c r="O203" s="3"/>
      <c r="P203" s="3"/>
      <c r="Q203" s="3"/>
    </row>
    <row r="204" spans="1:17" ht="12.75" hidden="1" customHeight="1" x14ac:dyDescent="0.2">
      <c r="A204" s="3"/>
      <c r="B204" s="3"/>
      <c r="C204" s="3"/>
      <c r="D204" s="3"/>
      <c r="E204" t="s">
        <v>187</v>
      </c>
      <c r="F204" s="2">
        <v>10</v>
      </c>
      <c r="G204" s="2">
        <v>12</v>
      </c>
      <c r="H204" s="2">
        <v>14</v>
      </c>
      <c r="I204" s="3">
        <v>0</v>
      </c>
      <c r="J204" s="3"/>
      <c r="K204" s="3"/>
      <c r="L204" s="3"/>
      <c r="M204" s="3"/>
      <c r="N204" s="3"/>
      <c r="O204" s="3"/>
      <c r="P204" s="3"/>
      <c r="Q204" s="3"/>
    </row>
    <row r="205" spans="1:17" ht="12.75" hidden="1" customHeight="1" x14ac:dyDescent="0.2">
      <c r="A205" s="3"/>
      <c r="B205" s="3"/>
      <c r="C205" s="3"/>
      <c r="D205" s="3"/>
      <c r="E205" t="s">
        <v>188</v>
      </c>
      <c r="F205" s="2">
        <v>9</v>
      </c>
      <c r="G205" s="2">
        <v>11</v>
      </c>
      <c r="H205" s="2">
        <v>13</v>
      </c>
      <c r="I205" s="3">
        <v>0</v>
      </c>
      <c r="J205" s="3"/>
      <c r="K205" s="3"/>
      <c r="L205" s="3"/>
      <c r="M205" s="3"/>
      <c r="N205" s="3"/>
      <c r="O205" s="3"/>
      <c r="P205" s="3"/>
      <c r="Q205" s="3"/>
    </row>
    <row r="206" spans="1:17" ht="12.75" hidden="1" customHeight="1" x14ac:dyDescent="0.2">
      <c r="A206" s="3"/>
      <c r="B206" s="3"/>
      <c r="C206" s="3"/>
      <c r="D206" s="3"/>
      <c r="E206" t="s">
        <v>189</v>
      </c>
      <c r="F206" s="2">
        <v>9</v>
      </c>
      <c r="G206" s="2">
        <v>11</v>
      </c>
      <c r="H206" s="2">
        <v>13</v>
      </c>
      <c r="I206" s="3">
        <v>0</v>
      </c>
      <c r="J206" s="3"/>
      <c r="K206" s="3"/>
      <c r="L206" s="3"/>
      <c r="M206" s="3"/>
      <c r="N206" s="3"/>
      <c r="O206" s="3"/>
      <c r="P206" s="3"/>
      <c r="Q206" s="3"/>
    </row>
    <row r="207" spans="1:17" ht="12.75" hidden="1" customHeight="1" x14ac:dyDescent="0.2">
      <c r="A207" s="3"/>
      <c r="B207" s="3"/>
      <c r="C207" s="3"/>
      <c r="D207" s="3"/>
      <c r="E207" t="s">
        <v>190</v>
      </c>
      <c r="F207" s="2">
        <v>10</v>
      </c>
      <c r="G207" s="2">
        <v>12</v>
      </c>
      <c r="H207" s="2">
        <v>14</v>
      </c>
      <c r="I207" s="3">
        <v>0</v>
      </c>
      <c r="J207" s="3"/>
      <c r="K207" s="3"/>
      <c r="L207" s="3"/>
      <c r="M207" s="3"/>
      <c r="N207" s="3"/>
      <c r="O207" s="3"/>
      <c r="P207" s="3"/>
      <c r="Q207" s="3"/>
    </row>
    <row r="208" spans="1:17" ht="12.75" hidden="1" customHeight="1" x14ac:dyDescent="0.2">
      <c r="A208" s="3"/>
      <c r="B208" s="3"/>
      <c r="C208" s="3"/>
      <c r="D208" s="3"/>
      <c r="E208" t="s">
        <v>191</v>
      </c>
      <c r="F208" s="2">
        <v>7</v>
      </c>
      <c r="G208" s="2">
        <v>9</v>
      </c>
      <c r="H208" s="2">
        <v>11</v>
      </c>
      <c r="I208" s="3">
        <v>0</v>
      </c>
      <c r="J208" s="3"/>
      <c r="K208" s="3"/>
      <c r="L208" s="3"/>
      <c r="M208" s="3"/>
      <c r="N208" s="3"/>
      <c r="O208" s="3"/>
      <c r="P208" s="3"/>
      <c r="Q208" s="3"/>
    </row>
    <row r="209" spans="1:17" ht="12.75" hidden="1" customHeight="1" x14ac:dyDescent="0.2">
      <c r="A209" s="3"/>
      <c r="B209" s="3"/>
      <c r="C209" s="3"/>
      <c r="D209" s="3"/>
      <c r="E209" t="s">
        <v>192</v>
      </c>
      <c r="F209" s="2">
        <v>8</v>
      </c>
      <c r="G209" s="2">
        <v>10</v>
      </c>
      <c r="H209" s="2">
        <v>12</v>
      </c>
      <c r="I209" s="3">
        <v>0</v>
      </c>
      <c r="J209" s="3"/>
      <c r="K209" s="3"/>
      <c r="L209" s="3"/>
      <c r="M209" s="3"/>
      <c r="N209" s="3"/>
      <c r="O209" s="3"/>
      <c r="P209" s="3"/>
      <c r="Q209" s="3"/>
    </row>
    <row r="210" spans="1:17" ht="12.75" hidden="1" customHeight="1" x14ac:dyDescent="0.2">
      <c r="A210" s="3"/>
      <c r="B210" s="3"/>
      <c r="C210" s="3"/>
      <c r="D210" s="3"/>
      <c r="E210" s="3" t="s">
        <v>193</v>
      </c>
      <c r="F210" s="2">
        <v>8</v>
      </c>
      <c r="G210" s="2">
        <v>10</v>
      </c>
      <c r="H210" s="2">
        <v>12</v>
      </c>
      <c r="I210" s="3">
        <v>0</v>
      </c>
      <c r="J210" s="3"/>
      <c r="K210" s="3"/>
      <c r="L210" s="3"/>
      <c r="M210" s="3"/>
      <c r="N210" s="3"/>
      <c r="O210" s="3"/>
      <c r="P210" s="3"/>
      <c r="Q210" s="3"/>
    </row>
    <row r="211" spans="1:17" ht="12.75" hidden="1" customHeight="1" x14ac:dyDescent="0.2">
      <c r="A211" s="3"/>
      <c r="B211" s="3"/>
      <c r="C211" s="3"/>
      <c r="D211" s="3"/>
      <c r="E211" t="s">
        <v>194</v>
      </c>
      <c r="F211" s="2">
        <v>6</v>
      </c>
      <c r="G211" s="2">
        <v>8</v>
      </c>
      <c r="H211" s="2">
        <v>10</v>
      </c>
      <c r="I211" s="3">
        <v>0</v>
      </c>
      <c r="J211" s="3"/>
      <c r="K211" s="3"/>
      <c r="L211" s="3"/>
      <c r="M211" s="3"/>
      <c r="N211" s="3"/>
      <c r="O211" s="3"/>
      <c r="P211" s="3"/>
      <c r="Q211" s="3"/>
    </row>
    <row r="212" spans="1:17" ht="12.75" hidden="1" customHeight="1" x14ac:dyDescent="0.2">
      <c r="A212" s="3"/>
      <c r="B212" s="3"/>
      <c r="C212" s="3"/>
      <c r="D212" s="3"/>
      <c r="E212" s="3" t="s">
        <v>195</v>
      </c>
      <c r="F212" s="2">
        <v>5</v>
      </c>
      <c r="G212" s="2">
        <v>7</v>
      </c>
      <c r="H212" s="2">
        <v>9</v>
      </c>
      <c r="I212" s="3">
        <v>0</v>
      </c>
      <c r="J212" s="3"/>
      <c r="K212" s="3"/>
      <c r="L212" s="3"/>
      <c r="M212" s="3"/>
      <c r="N212" s="3"/>
      <c r="O212" s="3"/>
      <c r="P212" s="3"/>
      <c r="Q212" s="3"/>
    </row>
    <row r="213" spans="1:17" ht="12.75" hidden="1" customHeight="1" x14ac:dyDescent="0.2">
      <c r="A213" s="3"/>
      <c r="B213" s="3"/>
      <c r="C213" s="3"/>
      <c r="D213" s="3"/>
      <c r="E213" t="s">
        <v>46</v>
      </c>
      <c r="F213" s="2">
        <v>5</v>
      </c>
      <c r="G213" s="2">
        <v>7</v>
      </c>
      <c r="H213" s="2">
        <v>9</v>
      </c>
      <c r="I213" s="3">
        <v>0</v>
      </c>
      <c r="J213" s="3"/>
      <c r="K213" s="3"/>
      <c r="L213" s="3"/>
      <c r="M213" s="3"/>
      <c r="N213" s="3"/>
      <c r="O213" s="3"/>
      <c r="P213" s="3"/>
      <c r="Q213" s="3"/>
    </row>
    <row r="214" spans="1:17" ht="12.75" hidden="1" customHeight="1" x14ac:dyDescent="0.2">
      <c r="A214" s="3"/>
      <c r="B214" s="3"/>
      <c r="C214" s="3"/>
      <c r="D214" s="3"/>
      <c r="E214" t="s">
        <v>196</v>
      </c>
      <c r="F214" s="2">
        <v>6</v>
      </c>
      <c r="G214" s="2">
        <v>8</v>
      </c>
      <c r="H214" s="2">
        <v>10</v>
      </c>
      <c r="I214" s="3">
        <v>0</v>
      </c>
      <c r="J214" s="3"/>
      <c r="K214" s="3"/>
      <c r="L214" s="3"/>
      <c r="M214" s="3"/>
      <c r="N214" s="3"/>
      <c r="O214" s="3"/>
      <c r="P214" s="3"/>
      <c r="Q214" s="3"/>
    </row>
    <row r="215" spans="1:17" ht="12.75" hidden="1" customHeight="1" x14ac:dyDescent="0.2">
      <c r="A215" s="3"/>
      <c r="B215" s="3"/>
      <c r="C215" s="3"/>
      <c r="D215" s="3"/>
      <c r="E215" t="s">
        <v>197</v>
      </c>
      <c r="F215" s="2">
        <v>7</v>
      </c>
      <c r="G215" s="2">
        <v>9</v>
      </c>
      <c r="H215" s="2">
        <v>11</v>
      </c>
      <c r="I215" s="3">
        <v>0</v>
      </c>
      <c r="J215" s="3"/>
      <c r="K215" s="3"/>
      <c r="L215" s="3"/>
      <c r="M215" s="3"/>
      <c r="N215" s="3"/>
      <c r="O215" s="3"/>
      <c r="P215" s="3"/>
      <c r="Q215" s="3"/>
    </row>
    <row r="216" spans="1:17" ht="12.75" hidden="1" customHeight="1" x14ac:dyDescent="0.2">
      <c r="A216" s="3"/>
      <c r="B216" s="3"/>
      <c r="C216" s="3"/>
      <c r="D216" s="3"/>
      <c r="E216" t="s">
        <v>198</v>
      </c>
      <c r="F216" s="2">
        <v>7</v>
      </c>
      <c r="G216" s="2">
        <v>9</v>
      </c>
      <c r="H216" s="2">
        <v>11</v>
      </c>
      <c r="I216" s="3">
        <v>0</v>
      </c>
      <c r="J216" s="3"/>
      <c r="K216" s="3"/>
      <c r="L216" s="3"/>
      <c r="M216" s="3"/>
      <c r="N216" s="3"/>
      <c r="O216" s="3"/>
      <c r="P216" s="3"/>
      <c r="Q216" s="3"/>
    </row>
    <row r="217" spans="1:17" ht="12.75" hidden="1" customHeight="1" x14ac:dyDescent="0.2">
      <c r="A217" s="3"/>
      <c r="B217" s="3"/>
      <c r="C217" s="3"/>
      <c r="D217" s="3"/>
      <c r="E217" s="49" t="s">
        <v>199</v>
      </c>
      <c r="F217" s="46">
        <v>6</v>
      </c>
      <c r="G217" s="46">
        <v>8</v>
      </c>
      <c r="H217" s="46">
        <v>10</v>
      </c>
      <c r="I217" s="3">
        <v>0</v>
      </c>
      <c r="J217" s="3"/>
      <c r="K217" s="3"/>
      <c r="L217" s="3"/>
      <c r="M217" s="3"/>
      <c r="N217" s="3"/>
      <c r="O217" s="3"/>
      <c r="P217" s="3"/>
      <c r="Q217" s="3"/>
    </row>
    <row r="218" spans="1:17" ht="12.75" hidden="1" customHeight="1" x14ac:dyDescent="0.2">
      <c r="A218" s="3"/>
      <c r="B218" s="3"/>
      <c r="C218" s="3"/>
      <c r="D218" s="3"/>
      <c r="E218" t="s">
        <v>200</v>
      </c>
      <c r="F218" s="2">
        <v>6</v>
      </c>
      <c r="G218" s="2">
        <v>8</v>
      </c>
      <c r="H218" s="2">
        <v>10</v>
      </c>
      <c r="I218" s="3">
        <v>0</v>
      </c>
      <c r="J218" s="3"/>
      <c r="K218" s="3"/>
      <c r="L218" s="3"/>
      <c r="M218" s="3"/>
      <c r="N218" s="3"/>
      <c r="O218" s="3"/>
      <c r="P218" s="3"/>
      <c r="Q218" s="3"/>
    </row>
    <row r="219" spans="1:17" ht="12.75" hidden="1" customHeight="1" x14ac:dyDescent="0.2">
      <c r="A219" s="3"/>
      <c r="B219" s="3"/>
      <c r="C219" s="3"/>
      <c r="D219" s="3"/>
      <c r="E219" t="s">
        <v>201</v>
      </c>
      <c r="F219" s="2">
        <v>6</v>
      </c>
      <c r="G219" s="2">
        <v>8</v>
      </c>
      <c r="H219" s="2">
        <v>10</v>
      </c>
      <c r="I219" s="3">
        <v>0</v>
      </c>
      <c r="J219" s="3"/>
      <c r="K219" s="3"/>
      <c r="L219" s="3"/>
      <c r="M219" s="3"/>
      <c r="N219" s="3"/>
      <c r="O219" s="3"/>
      <c r="P219" s="3"/>
      <c r="Q219" s="3"/>
    </row>
    <row r="220" spans="1:17" ht="12.75" hidden="1" customHeight="1" x14ac:dyDescent="0.2">
      <c r="A220" s="3"/>
      <c r="B220" s="3"/>
      <c r="C220" s="3"/>
      <c r="D220" s="3"/>
      <c r="E220" t="s">
        <v>48</v>
      </c>
      <c r="F220" s="2">
        <v>7</v>
      </c>
      <c r="G220" s="2">
        <v>9</v>
      </c>
      <c r="H220" s="2">
        <v>11</v>
      </c>
      <c r="I220" s="3">
        <v>0</v>
      </c>
      <c r="J220" s="3"/>
      <c r="K220" s="3"/>
      <c r="L220" s="3"/>
      <c r="M220" s="3"/>
      <c r="N220" s="3"/>
      <c r="O220" s="3"/>
      <c r="P220" s="3"/>
      <c r="Q220" s="3"/>
    </row>
    <row r="221" spans="1:17" ht="12.75" hidden="1" customHeight="1" x14ac:dyDescent="0.2">
      <c r="A221" s="3"/>
      <c r="B221" s="3"/>
      <c r="C221" s="3"/>
      <c r="D221" s="3"/>
      <c r="E221" t="s">
        <v>202</v>
      </c>
      <c r="F221" s="2">
        <v>8</v>
      </c>
      <c r="G221" s="2">
        <v>10</v>
      </c>
      <c r="H221" s="2">
        <v>12</v>
      </c>
      <c r="I221" s="3">
        <v>0</v>
      </c>
      <c r="J221" s="3"/>
      <c r="K221" s="3"/>
      <c r="L221" s="3"/>
      <c r="M221" s="3"/>
      <c r="N221" s="3"/>
      <c r="O221" s="3"/>
      <c r="P221" s="3"/>
      <c r="Q221" s="3"/>
    </row>
    <row r="222" spans="1:17" ht="12.75" hidden="1" customHeight="1" x14ac:dyDescent="0.2">
      <c r="A222" s="3"/>
      <c r="B222" s="3"/>
      <c r="C222" s="3"/>
      <c r="D222" s="3"/>
      <c r="E222" t="s">
        <v>203</v>
      </c>
      <c r="F222" s="2">
        <v>8</v>
      </c>
      <c r="G222" s="2">
        <v>10</v>
      </c>
      <c r="H222" s="2">
        <v>12</v>
      </c>
      <c r="I222" s="3">
        <v>0</v>
      </c>
      <c r="J222" s="3"/>
      <c r="K222" s="3"/>
      <c r="L222" s="3"/>
      <c r="M222" s="3"/>
      <c r="N222" s="3"/>
      <c r="O222" s="3"/>
      <c r="P222" s="3"/>
      <c r="Q222" s="3"/>
    </row>
    <row r="223" spans="1:17" ht="12.75" hidden="1" customHeight="1" x14ac:dyDescent="0.2">
      <c r="A223" s="3"/>
      <c r="B223" s="3"/>
      <c r="C223" s="3"/>
      <c r="D223" s="3"/>
      <c r="E223" t="s">
        <v>204</v>
      </c>
      <c r="F223" s="2">
        <v>9</v>
      </c>
      <c r="G223" s="2">
        <v>11</v>
      </c>
      <c r="H223" s="2">
        <v>13</v>
      </c>
      <c r="I223" s="3">
        <v>0</v>
      </c>
      <c r="J223" s="3"/>
      <c r="K223" s="3"/>
      <c r="L223" s="3"/>
      <c r="M223" s="3"/>
      <c r="N223" s="3"/>
      <c r="O223" s="3"/>
      <c r="P223" s="3"/>
      <c r="Q223" s="3"/>
    </row>
    <row r="224" spans="1:17" ht="12.75" hidden="1" customHeight="1" x14ac:dyDescent="0.2">
      <c r="A224" s="3"/>
      <c r="B224" s="3"/>
      <c r="C224" s="3"/>
      <c r="D224" s="3"/>
      <c r="E224" s="49" t="s">
        <v>205</v>
      </c>
      <c r="F224" s="46">
        <v>10</v>
      </c>
      <c r="G224" s="46">
        <v>12</v>
      </c>
      <c r="H224" s="46">
        <v>14</v>
      </c>
      <c r="I224" s="3">
        <v>0</v>
      </c>
      <c r="J224" s="3"/>
      <c r="K224" s="3"/>
      <c r="L224" s="3"/>
      <c r="M224" s="3"/>
      <c r="N224" s="3"/>
      <c r="O224" s="3"/>
      <c r="P224" s="3"/>
      <c r="Q224" s="3"/>
    </row>
    <row r="225" spans="1:17" ht="12.75" hidden="1" customHeight="1" x14ac:dyDescent="0.2">
      <c r="A225" s="3"/>
      <c r="B225" s="3"/>
      <c r="C225" s="3"/>
      <c r="D225" s="3"/>
      <c r="E225" t="s">
        <v>206</v>
      </c>
      <c r="F225" s="2">
        <v>7</v>
      </c>
      <c r="G225" s="2">
        <v>9</v>
      </c>
      <c r="H225" s="2">
        <v>11</v>
      </c>
      <c r="I225" s="3">
        <v>0</v>
      </c>
      <c r="J225" s="3"/>
      <c r="K225" s="3"/>
      <c r="L225" s="3"/>
      <c r="M225" s="3"/>
      <c r="N225" s="3"/>
      <c r="O225" s="3"/>
      <c r="P225" s="3"/>
      <c r="Q225" s="3"/>
    </row>
    <row r="226" spans="1:17" ht="12.75" hidden="1" customHeight="1" x14ac:dyDescent="0.2">
      <c r="A226" s="3"/>
      <c r="B226" s="3"/>
      <c r="C226" s="3"/>
      <c r="D226" s="3"/>
      <c r="E226" s="3" t="s">
        <v>207</v>
      </c>
      <c r="F226" s="2">
        <v>2</v>
      </c>
      <c r="G226" s="2">
        <v>3</v>
      </c>
      <c r="H226" s="48" t="s">
        <v>97</v>
      </c>
      <c r="I226" s="3">
        <v>0</v>
      </c>
      <c r="J226" s="3"/>
      <c r="K226" s="3"/>
      <c r="L226" s="3"/>
      <c r="M226" s="3"/>
      <c r="N226" s="3"/>
      <c r="O226" s="3"/>
      <c r="P226" s="3"/>
      <c r="Q226" s="3"/>
    </row>
    <row r="227" spans="1:17" ht="12.75" hidden="1" customHeight="1" x14ac:dyDescent="0.2">
      <c r="A227" s="3"/>
      <c r="B227" s="3"/>
      <c r="C227" s="3"/>
      <c r="D227" s="3"/>
      <c r="E227" s="3" t="s">
        <v>208</v>
      </c>
      <c r="F227" s="2">
        <v>3</v>
      </c>
      <c r="G227" s="2">
        <v>4</v>
      </c>
      <c r="H227" s="48" t="s">
        <v>97</v>
      </c>
      <c r="I227" s="3">
        <v>0</v>
      </c>
      <c r="J227" s="3"/>
      <c r="K227" s="3"/>
      <c r="L227" s="3"/>
      <c r="M227" s="3"/>
      <c r="N227" s="3"/>
      <c r="O227" s="3"/>
      <c r="P227" s="3"/>
      <c r="Q227" s="3"/>
    </row>
    <row r="228" spans="1:17" ht="12.75" hidden="1" customHeight="1" x14ac:dyDescent="0.2">
      <c r="A228" s="3"/>
      <c r="B228" s="3"/>
      <c r="C228" s="3"/>
      <c r="D228" s="3"/>
      <c r="E228" s="3" t="s">
        <v>209</v>
      </c>
      <c r="F228" s="2">
        <v>1</v>
      </c>
      <c r="G228" s="2">
        <v>2</v>
      </c>
      <c r="H228" s="48" t="s">
        <v>97</v>
      </c>
      <c r="I228" s="3">
        <v>0</v>
      </c>
      <c r="J228" s="3">
        <v>-1</v>
      </c>
      <c r="K228" s="3"/>
      <c r="L228" s="3"/>
      <c r="M228" s="3"/>
      <c r="N228" s="3"/>
      <c r="O228" s="3"/>
      <c r="P228" s="3"/>
      <c r="Q228" s="3"/>
    </row>
    <row r="229" spans="1:17" ht="12.75" hidden="1" customHeight="1" x14ac:dyDescent="0.2">
      <c r="A229" s="3"/>
      <c r="B229" s="3"/>
      <c r="C229" s="3"/>
      <c r="D229" s="3"/>
      <c r="E229" s="3" t="s">
        <v>210</v>
      </c>
      <c r="F229" s="2">
        <v>8</v>
      </c>
      <c r="G229" s="2">
        <v>11</v>
      </c>
      <c r="H229" s="2">
        <v>13</v>
      </c>
      <c r="I229" s="3">
        <v>0</v>
      </c>
      <c r="J229" s="3"/>
      <c r="K229" s="3"/>
      <c r="L229" s="3"/>
      <c r="M229" s="3"/>
      <c r="N229" s="3"/>
      <c r="O229" s="3"/>
      <c r="P229" s="3"/>
      <c r="Q229" s="3"/>
    </row>
    <row r="230" spans="1:17" ht="12.75" hidden="1" customHeight="1" x14ac:dyDescent="0.2">
      <c r="A230" s="3"/>
      <c r="B230" s="3"/>
      <c r="C230" s="3"/>
      <c r="D230" s="3"/>
      <c r="E230" t="s">
        <v>211</v>
      </c>
      <c r="F230" s="2">
        <v>9</v>
      </c>
      <c r="G230" s="2">
        <v>12</v>
      </c>
      <c r="H230" s="2">
        <v>14</v>
      </c>
      <c r="I230" s="3">
        <v>0</v>
      </c>
      <c r="J230" s="3"/>
      <c r="K230" s="3"/>
      <c r="L230" s="3"/>
      <c r="M230" s="3"/>
      <c r="N230" s="3"/>
      <c r="O230" s="3"/>
      <c r="P230" s="3"/>
      <c r="Q230" s="3"/>
    </row>
    <row r="231" spans="1:17" ht="12.75" hidden="1" customHeight="1" x14ac:dyDescent="0.2">
      <c r="A231" s="3"/>
      <c r="B231" s="3"/>
      <c r="C231" s="3"/>
      <c r="D231" s="3"/>
      <c r="E231" s="3"/>
      <c r="F231" s="2"/>
      <c r="G231" s="2"/>
      <c r="H231" s="2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hidden="1" customHeight="1" x14ac:dyDescent="0.2">
      <c r="A232" s="3"/>
      <c r="B232" s="3"/>
      <c r="C232" s="3"/>
      <c r="D232" s="3"/>
      <c r="E232" s="3"/>
      <c r="F232" s="2"/>
      <c r="G232" s="2"/>
      <c r="H232" s="2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 x14ac:dyDescent="0.2">
      <c r="A233" s="3"/>
      <c r="B233" s="3"/>
      <c r="C233" s="3"/>
      <c r="D233" s="3"/>
      <c r="E233" s="3"/>
      <c r="F233" s="2"/>
      <c r="G233" s="2"/>
      <c r="H233" s="2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 x14ac:dyDescent="0.2">
      <c r="A234" s="3"/>
      <c r="B234" s="3"/>
      <c r="C234" s="3"/>
      <c r="D234" s="3"/>
      <c r="E234" s="3"/>
      <c r="F234" s="2"/>
      <c r="G234" s="2"/>
      <c r="H234" s="2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 x14ac:dyDescent="0.2">
      <c r="A235" s="3"/>
      <c r="B235" s="3"/>
      <c r="C235" s="3"/>
      <c r="D235" s="3"/>
      <c r="E235" s="3"/>
      <c r="F235" s="2"/>
      <c r="G235" s="2"/>
      <c r="H235" s="2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 x14ac:dyDescent="0.2">
      <c r="F236" s="2"/>
      <c r="G236" s="2"/>
      <c r="H236" s="2"/>
    </row>
    <row r="237" spans="1:17" ht="12.75" customHeight="1" x14ac:dyDescent="0.2">
      <c r="F237" s="2"/>
      <c r="G237" s="2"/>
      <c r="H237" s="2"/>
    </row>
    <row r="238" spans="1:17" ht="12.75" customHeight="1" x14ac:dyDescent="0.2">
      <c r="F238" s="2"/>
      <c r="G238" s="2"/>
      <c r="H238" s="2"/>
    </row>
    <row r="239" spans="1:17" ht="12.75" customHeight="1" x14ac:dyDescent="0.2">
      <c r="F239" s="2"/>
      <c r="G239" s="2"/>
      <c r="H239" s="2"/>
    </row>
    <row r="240" spans="1:17" ht="12.75" customHeight="1" x14ac:dyDescent="0.2">
      <c r="F240" s="2"/>
      <c r="G240" s="2"/>
      <c r="H240" s="2"/>
    </row>
    <row r="241" spans="6:8" ht="12.75" customHeight="1" x14ac:dyDescent="0.2">
      <c r="F241" s="2"/>
      <c r="G241" s="2"/>
      <c r="H241" s="2"/>
    </row>
    <row r="242" spans="6:8" ht="12.75" customHeight="1" x14ac:dyDescent="0.2">
      <c r="F242" s="2"/>
      <c r="G242" s="2"/>
      <c r="H242" s="2"/>
    </row>
    <row r="243" spans="6:8" ht="12.75" customHeight="1" x14ac:dyDescent="0.2">
      <c r="F243" s="2"/>
      <c r="G243" s="2"/>
      <c r="H243" s="2"/>
    </row>
    <row r="244" spans="6:8" ht="12.75" customHeight="1" x14ac:dyDescent="0.2">
      <c r="F244" s="2"/>
      <c r="G244" s="2"/>
      <c r="H244" s="2"/>
    </row>
    <row r="245" spans="6:8" ht="12.75" customHeight="1" x14ac:dyDescent="0.2">
      <c r="F245" s="2"/>
      <c r="G245" s="2"/>
      <c r="H245" s="2"/>
    </row>
    <row r="246" spans="6:8" ht="12.75" customHeight="1" x14ac:dyDescent="0.2">
      <c r="F246" s="2"/>
      <c r="G246" s="2"/>
      <c r="H246" s="2"/>
    </row>
    <row r="247" spans="6:8" ht="12.75" customHeight="1" x14ac:dyDescent="0.2">
      <c r="F247" s="2"/>
      <c r="G247" s="2"/>
      <c r="H247" s="2"/>
    </row>
    <row r="248" spans="6:8" ht="12.75" customHeight="1" x14ac:dyDescent="0.2">
      <c r="F248" s="2"/>
      <c r="G248" s="2"/>
      <c r="H248" s="2"/>
    </row>
    <row r="249" spans="6:8" ht="12.75" customHeight="1" x14ac:dyDescent="0.2">
      <c r="F249" s="2"/>
      <c r="G249" s="2"/>
      <c r="H249" s="2"/>
    </row>
    <row r="250" spans="6:8" ht="12.75" customHeight="1" x14ac:dyDescent="0.2">
      <c r="F250" s="2"/>
      <c r="G250" s="2"/>
      <c r="H250" s="2"/>
    </row>
    <row r="251" spans="6:8" ht="12.75" customHeight="1" x14ac:dyDescent="0.2">
      <c r="F251" s="2"/>
      <c r="G251" s="2"/>
      <c r="H251" s="2"/>
    </row>
    <row r="252" spans="6:8" ht="12.75" customHeight="1" x14ac:dyDescent="0.2">
      <c r="F252" s="2"/>
      <c r="G252" s="2"/>
      <c r="H252" s="2"/>
    </row>
    <row r="253" spans="6:8" ht="12.75" customHeight="1" x14ac:dyDescent="0.2">
      <c r="F253" s="2"/>
      <c r="G253" s="2"/>
      <c r="H253" s="2"/>
    </row>
    <row r="254" spans="6:8" ht="12.75" customHeight="1" x14ac:dyDescent="0.2">
      <c r="F254" s="2"/>
      <c r="G254" s="2"/>
      <c r="H254" s="2"/>
    </row>
    <row r="255" spans="6:8" ht="12.75" customHeight="1" x14ac:dyDescent="0.2">
      <c r="F255" s="2"/>
      <c r="G255" s="2"/>
      <c r="H255" s="2"/>
    </row>
    <row r="256" spans="6:8" ht="12.75" customHeight="1" x14ac:dyDescent="0.2">
      <c r="F256" s="2"/>
      <c r="G256" s="2"/>
      <c r="H256" s="2"/>
    </row>
    <row r="257" spans="6:8" ht="12.75" customHeight="1" x14ac:dyDescent="0.2">
      <c r="F257" s="2"/>
      <c r="G257" s="2"/>
      <c r="H257" s="2"/>
    </row>
    <row r="258" spans="6:8" ht="12.75" customHeight="1" x14ac:dyDescent="0.2">
      <c r="F258" s="2"/>
      <c r="G258" s="2"/>
      <c r="H258" s="2"/>
    </row>
    <row r="259" spans="6:8" ht="12.75" customHeight="1" x14ac:dyDescent="0.2">
      <c r="F259" s="2"/>
      <c r="G259" s="2"/>
      <c r="H259" s="2"/>
    </row>
    <row r="260" spans="6:8" ht="12.75" customHeight="1" x14ac:dyDescent="0.2">
      <c r="F260" s="2"/>
      <c r="G260" s="2"/>
      <c r="H260" s="2"/>
    </row>
    <row r="261" spans="6:8" ht="12.75" customHeight="1" x14ac:dyDescent="0.2">
      <c r="F261" s="2"/>
      <c r="G261" s="2"/>
      <c r="H261" s="2"/>
    </row>
    <row r="262" spans="6:8" ht="12.75" customHeight="1" x14ac:dyDescent="0.2">
      <c r="F262" s="2"/>
      <c r="G262" s="2"/>
      <c r="H262" s="2"/>
    </row>
    <row r="263" spans="6:8" ht="12.75" customHeight="1" x14ac:dyDescent="0.2">
      <c r="F263" s="2"/>
      <c r="G263" s="2"/>
      <c r="H263" s="2"/>
    </row>
    <row r="264" spans="6:8" ht="12.75" customHeight="1" x14ac:dyDescent="0.2">
      <c r="F264" s="2"/>
      <c r="G264" s="2"/>
      <c r="H264" s="2"/>
    </row>
    <row r="265" spans="6:8" ht="12.75" customHeight="1" x14ac:dyDescent="0.2">
      <c r="F265" s="2"/>
      <c r="G265" s="2"/>
      <c r="H265" s="2"/>
    </row>
    <row r="266" spans="6:8" ht="12.75" customHeight="1" x14ac:dyDescent="0.2">
      <c r="F266" s="2"/>
      <c r="G266" s="2"/>
      <c r="H266" s="2"/>
    </row>
    <row r="267" spans="6:8" ht="12.75" customHeight="1" x14ac:dyDescent="0.2">
      <c r="F267" s="2"/>
      <c r="G267" s="2"/>
      <c r="H267" s="2"/>
    </row>
    <row r="268" spans="6:8" ht="12.75" customHeight="1" x14ac:dyDescent="0.2">
      <c r="F268" s="2"/>
      <c r="G268" s="2"/>
      <c r="H268" s="2"/>
    </row>
    <row r="269" spans="6:8" ht="12.75" customHeight="1" x14ac:dyDescent="0.2">
      <c r="F269" s="2"/>
      <c r="G269" s="2"/>
      <c r="H269" s="2"/>
    </row>
    <row r="270" spans="6:8" ht="12.75" customHeight="1" x14ac:dyDescent="0.2">
      <c r="F270" s="2"/>
      <c r="G270" s="2"/>
      <c r="H270" s="2"/>
    </row>
    <row r="271" spans="6:8" ht="12.75" customHeight="1" x14ac:dyDescent="0.2">
      <c r="F271" s="2"/>
      <c r="G271" s="2"/>
      <c r="H271" s="2"/>
    </row>
    <row r="272" spans="6:8" ht="12.75" customHeight="1" x14ac:dyDescent="0.2">
      <c r="F272" s="2"/>
      <c r="G272" s="2"/>
      <c r="H272" s="2"/>
    </row>
    <row r="273" spans="6:8" ht="12.75" customHeight="1" x14ac:dyDescent="0.2">
      <c r="F273" s="2"/>
      <c r="G273" s="2"/>
      <c r="H273" s="2"/>
    </row>
    <row r="274" spans="6:8" ht="12.75" customHeight="1" x14ac:dyDescent="0.2">
      <c r="F274" s="2"/>
      <c r="G274" s="2"/>
      <c r="H274" s="2"/>
    </row>
    <row r="275" spans="6:8" ht="12.75" customHeight="1" x14ac:dyDescent="0.2">
      <c r="F275" s="2"/>
      <c r="G275" s="2"/>
      <c r="H275" s="2"/>
    </row>
    <row r="276" spans="6:8" ht="12.75" customHeight="1" x14ac:dyDescent="0.2">
      <c r="F276" s="2"/>
      <c r="G276" s="2"/>
      <c r="H276" s="2"/>
    </row>
    <row r="277" spans="6:8" ht="12.75" customHeight="1" x14ac:dyDescent="0.2">
      <c r="F277" s="2"/>
      <c r="G277" s="2"/>
      <c r="H277" s="2"/>
    </row>
    <row r="278" spans="6:8" ht="12.75" customHeight="1" x14ac:dyDescent="0.2">
      <c r="F278" s="2"/>
      <c r="G278" s="2"/>
      <c r="H278" s="2"/>
    </row>
    <row r="279" spans="6:8" ht="12.75" customHeight="1" x14ac:dyDescent="0.2">
      <c r="F279" s="2"/>
      <c r="G279" s="2"/>
      <c r="H279" s="2"/>
    </row>
    <row r="280" spans="6:8" ht="12.75" customHeight="1" x14ac:dyDescent="0.2">
      <c r="F280" s="2"/>
      <c r="G280" s="2"/>
      <c r="H280" s="2"/>
    </row>
    <row r="281" spans="6:8" ht="12.75" customHeight="1" x14ac:dyDescent="0.2">
      <c r="F281" s="2"/>
      <c r="G281" s="2"/>
      <c r="H281" s="2"/>
    </row>
    <row r="282" spans="6:8" ht="12.75" customHeight="1" x14ac:dyDescent="0.2">
      <c r="F282" s="2"/>
      <c r="G282" s="2"/>
      <c r="H282" s="2"/>
    </row>
    <row r="283" spans="6:8" ht="12.75" customHeight="1" x14ac:dyDescent="0.2">
      <c r="F283" s="2"/>
      <c r="G283" s="2"/>
      <c r="H283" s="2"/>
    </row>
    <row r="284" spans="6:8" ht="12.75" customHeight="1" x14ac:dyDescent="0.2">
      <c r="F284" s="2"/>
      <c r="G284" s="2"/>
      <c r="H284" s="2"/>
    </row>
    <row r="285" spans="6:8" ht="12.75" customHeight="1" x14ac:dyDescent="0.2">
      <c r="F285" s="2"/>
      <c r="G285" s="2"/>
      <c r="H285" s="2"/>
    </row>
    <row r="286" spans="6:8" ht="12.75" customHeight="1" x14ac:dyDescent="0.2">
      <c r="F286" s="2"/>
      <c r="G286" s="2"/>
      <c r="H286" s="2"/>
    </row>
    <row r="287" spans="6:8" ht="12.75" customHeight="1" x14ac:dyDescent="0.2">
      <c r="F287" s="2"/>
      <c r="G287" s="2"/>
      <c r="H287" s="2"/>
    </row>
    <row r="288" spans="6:8" ht="12.75" customHeight="1" x14ac:dyDescent="0.2">
      <c r="F288" s="2"/>
      <c r="G288" s="2"/>
      <c r="H288" s="2"/>
    </row>
    <row r="289" spans="6:8" ht="12.75" customHeight="1" x14ac:dyDescent="0.2">
      <c r="F289" s="2"/>
      <c r="G289" s="2"/>
      <c r="H289" s="2"/>
    </row>
    <row r="290" spans="6:8" ht="12.75" customHeight="1" x14ac:dyDescent="0.2">
      <c r="F290" s="2"/>
      <c r="G290" s="2"/>
      <c r="H290" s="2"/>
    </row>
    <row r="291" spans="6:8" ht="12.75" customHeight="1" x14ac:dyDescent="0.2">
      <c r="F291" s="2"/>
      <c r="G291" s="2"/>
      <c r="H291" s="2"/>
    </row>
    <row r="292" spans="6:8" ht="12.75" customHeight="1" x14ac:dyDescent="0.2">
      <c r="F292" s="2"/>
      <c r="G292" s="2"/>
      <c r="H292" s="2"/>
    </row>
    <row r="293" spans="6:8" ht="12.75" customHeight="1" x14ac:dyDescent="0.2">
      <c r="F293" s="2"/>
      <c r="G293" s="2"/>
      <c r="H293" s="2"/>
    </row>
    <row r="294" spans="6:8" ht="12.75" customHeight="1" x14ac:dyDescent="0.2">
      <c r="F294" s="2"/>
      <c r="G294" s="2"/>
      <c r="H294" s="2"/>
    </row>
    <row r="295" spans="6:8" ht="12.75" customHeight="1" x14ac:dyDescent="0.2">
      <c r="F295" s="2"/>
      <c r="G295" s="2"/>
      <c r="H295" s="2"/>
    </row>
    <row r="296" spans="6:8" ht="12.75" customHeight="1" x14ac:dyDescent="0.2">
      <c r="F296" s="2"/>
      <c r="G296" s="2"/>
      <c r="H296" s="2"/>
    </row>
    <row r="297" spans="6:8" ht="12.75" customHeight="1" x14ac:dyDescent="0.2">
      <c r="F297" s="2"/>
      <c r="G297" s="2"/>
      <c r="H297" s="2"/>
    </row>
    <row r="298" spans="6:8" ht="12.75" customHeight="1" x14ac:dyDescent="0.2">
      <c r="F298" s="2"/>
      <c r="G298" s="2"/>
      <c r="H298" s="2"/>
    </row>
    <row r="299" spans="6:8" ht="12.75" customHeight="1" x14ac:dyDescent="0.2">
      <c r="F299" s="2"/>
      <c r="G299" s="2"/>
      <c r="H299" s="2"/>
    </row>
    <row r="300" spans="6:8" ht="12.75" customHeight="1" x14ac:dyDescent="0.2">
      <c r="F300" s="2"/>
      <c r="G300" s="2"/>
      <c r="H300" s="2"/>
    </row>
    <row r="301" spans="6:8" ht="12.75" customHeight="1" x14ac:dyDescent="0.2">
      <c r="F301" s="2"/>
      <c r="G301" s="2"/>
      <c r="H301" s="2"/>
    </row>
    <row r="302" spans="6:8" ht="12.75" customHeight="1" x14ac:dyDescent="0.2">
      <c r="F302" s="2"/>
      <c r="G302" s="2"/>
      <c r="H302" s="2"/>
    </row>
    <row r="303" spans="6:8" ht="12.75" customHeight="1" x14ac:dyDescent="0.2">
      <c r="F303" s="2"/>
      <c r="G303" s="2"/>
      <c r="H303" s="2"/>
    </row>
    <row r="304" spans="6:8" ht="12.75" customHeight="1" x14ac:dyDescent="0.2">
      <c r="F304" s="2"/>
      <c r="G304" s="2"/>
      <c r="H304" s="2"/>
    </row>
    <row r="305" spans="6:8" ht="12.75" customHeight="1" x14ac:dyDescent="0.2">
      <c r="F305" s="2"/>
      <c r="G305" s="2"/>
      <c r="H305" s="2"/>
    </row>
    <row r="306" spans="6:8" ht="12.75" customHeight="1" x14ac:dyDescent="0.2">
      <c r="F306" s="2"/>
      <c r="G306" s="2"/>
      <c r="H306" s="2"/>
    </row>
    <row r="307" spans="6:8" ht="12.75" customHeight="1" x14ac:dyDescent="0.2">
      <c r="F307" s="2"/>
      <c r="G307" s="2"/>
      <c r="H307" s="2"/>
    </row>
    <row r="308" spans="6:8" ht="12.75" customHeight="1" x14ac:dyDescent="0.2">
      <c r="F308" s="2"/>
      <c r="G308" s="2"/>
      <c r="H308" s="2"/>
    </row>
    <row r="309" spans="6:8" ht="12.75" customHeight="1" x14ac:dyDescent="0.2">
      <c r="F309" s="2"/>
      <c r="G309" s="2"/>
      <c r="H309" s="2"/>
    </row>
    <row r="310" spans="6:8" ht="12.75" customHeight="1" x14ac:dyDescent="0.2">
      <c r="F310" s="2"/>
      <c r="G310" s="2"/>
      <c r="H310" s="2"/>
    </row>
    <row r="311" spans="6:8" ht="12.75" customHeight="1" x14ac:dyDescent="0.2">
      <c r="F311" s="2"/>
      <c r="G311" s="2"/>
      <c r="H311" s="2"/>
    </row>
    <row r="312" spans="6:8" ht="12.75" customHeight="1" x14ac:dyDescent="0.2">
      <c r="F312" s="2"/>
      <c r="G312" s="2"/>
      <c r="H312" s="2"/>
    </row>
    <row r="313" spans="6:8" ht="12.75" customHeight="1" x14ac:dyDescent="0.2">
      <c r="F313" s="2"/>
      <c r="G313" s="2"/>
      <c r="H313" s="2"/>
    </row>
    <row r="314" spans="6:8" ht="12.75" customHeight="1" x14ac:dyDescent="0.2">
      <c r="F314" s="2"/>
      <c r="G314" s="2"/>
      <c r="H314" s="2"/>
    </row>
    <row r="315" spans="6:8" ht="12.75" customHeight="1" x14ac:dyDescent="0.2">
      <c r="F315" s="2"/>
      <c r="G315" s="2"/>
      <c r="H315" s="2"/>
    </row>
    <row r="316" spans="6:8" ht="12.75" customHeight="1" x14ac:dyDescent="0.2">
      <c r="F316" s="2"/>
      <c r="G316" s="2"/>
      <c r="H316" s="2"/>
    </row>
    <row r="317" spans="6:8" ht="12.75" customHeight="1" x14ac:dyDescent="0.2">
      <c r="F317" s="2"/>
      <c r="G317" s="2"/>
      <c r="H317" s="2"/>
    </row>
    <row r="318" spans="6:8" ht="12.75" customHeight="1" x14ac:dyDescent="0.2">
      <c r="F318" s="2"/>
      <c r="G318" s="2"/>
      <c r="H318" s="2"/>
    </row>
    <row r="319" spans="6:8" ht="12.75" customHeight="1" x14ac:dyDescent="0.2">
      <c r="F319" s="2"/>
      <c r="G319" s="2"/>
      <c r="H319" s="2"/>
    </row>
    <row r="320" spans="6:8" ht="12.75" customHeight="1" x14ac:dyDescent="0.2">
      <c r="F320" s="2"/>
      <c r="G320" s="2"/>
      <c r="H320" s="2"/>
    </row>
    <row r="321" spans="6:8" ht="12.75" customHeight="1" x14ac:dyDescent="0.2">
      <c r="F321" s="2"/>
      <c r="G321" s="2"/>
      <c r="H321" s="2"/>
    </row>
    <row r="322" spans="6:8" ht="12.75" customHeight="1" x14ac:dyDescent="0.2">
      <c r="F322" s="2"/>
      <c r="G322" s="2"/>
      <c r="H322" s="2"/>
    </row>
    <row r="323" spans="6:8" ht="12.75" customHeight="1" x14ac:dyDescent="0.2">
      <c r="F323" s="2"/>
      <c r="G323" s="2"/>
      <c r="H323" s="2"/>
    </row>
  </sheetData>
  <mergeCells count="101">
    <mergeCell ref="G5:H5"/>
    <mergeCell ref="C6:D6"/>
    <mergeCell ref="G6:H6"/>
    <mergeCell ref="C5:E5"/>
    <mergeCell ref="C7:D7"/>
    <mergeCell ref="E16:F16"/>
    <mergeCell ref="E17:F17"/>
    <mergeCell ref="B16:D16"/>
    <mergeCell ref="B17:D17"/>
    <mergeCell ref="B15:D15"/>
    <mergeCell ref="E14:F14"/>
    <mergeCell ref="E15:F15"/>
    <mergeCell ref="H14:I14"/>
    <mergeCell ref="H15:I15"/>
    <mergeCell ref="H12:I12"/>
    <mergeCell ref="H9:I9"/>
    <mergeCell ref="H10:I10"/>
    <mergeCell ref="H11:I11"/>
    <mergeCell ref="H13:I13"/>
    <mergeCell ref="H17:I17"/>
    <mergeCell ref="E10:F10"/>
    <mergeCell ref="B10:D10"/>
    <mergeCell ref="B13:D13"/>
    <mergeCell ref="E13:F13"/>
    <mergeCell ref="B12:D12"/>
    <mergeCell ref="E12:F12"/>
    <mergeCell ref="B11:D11"/>
    <mergeCell ref="G7:H7"/>
    <mergeCell ref="B40:D40"/>
    <mergeCell ref="B39:D39"/>
    <mergeCell ref="E35:F35"/>
    <mergeCell ref="H35:I35"/>
    <mergeCell ref="B34:D34"/>
    <mergeCell ref="B35:D35"/>
    <mergeCell ref="B36:D36"/>
    <mergeCell ref="B37:D37"/>
    <mergeCell ref="E18:F18"/>
    <mergeCell ref="B18:D18"/>
    <mergeCell ref="E23:F23"/>
    <mergeCell ref="E19:F19"/>
    <mergeCell ref="B22:D22"/>
    <mergeCell ref="B24:D24"/>
    <mergeCell ref="E25:F25"/>
    <mergeCell ref="E24:F24"/>
    <mergeCell ref="B25:D25"/>
    <mergeCell ref="B23:D23"/>
    <mergeCell ref="E27:F27"/>
    <mergeCell ref="B27:D27"/>
    <mergeCell ref="B26:D26"/>
    <mergeCell ref="H25:I25"/>
    <mergeCell ref="H24:I24"/>
    <mergeCell ref="D44:F44"/>
    <mergeCell ref="G2:I2"/>
    <mergeCell ref="G3:I3"/>
    <mergeCell ref="E9:F9"/>
    <mergeCell ref="E11:F11"/>
    <mergeCell ref="D3:F3"/>
    <mergeCell ref="D2:F2"/>
    <mergeCell ref="H26:I26"/>
    <mergeCell ref="E26:F26"/>
    <mergeCell ref="B28:D28"/>
    <mergeCell ref="B29:D29"/>
    <mergeCell ref="B30:D30"/>
    <mergeCell ref="H31:I31"/>
    <mergeCell ref="H30:I30"/>
    <mergeCell ref="E42:F42"/>
    <mergeCell ref="H42:I42"/>
    <mergeCell ref="E41:F41"/>
    <mergeCell ref="H41:I41"/>
    <mergeCell ref="B41:D41"/>
    <mergeCell ref="B14:D14"/>
    <mergeCell ref="H38:I38"/>
    <mergeCell ref="E38:F38"/>
    <mergeCell ref="B38:D38"/>
    <mergeCell ref="E40:F40"/>
    <mergeCell ref="H40:I40"/>
    <mergeCell ref="E33:F33"/>
    <mergeCell ref="H33:I33"/>
    <mergeCell ref="E39:F39"/>
    <mergeCell ref="H39:I39"/>
    <mergeCell ref="H36:I36"/>
    <mergeCell ref="H37:I37"/>
    <mergeCell ref="E36:F36"/>
    <mergeCell ref="E37:F37"/>
    <mergeCell ref="E34:F34"/>
    <mergeCell ref="H34:I34"/>
    <mergeCell ref="H16:I16"/>
    <mergeCell ref="H23:I23"/>
    <mergeCell ref="H22:I22"/>
    <mergeCell ref="H19:I19"/>
    <mergeCell ref="H18:I18"/>
    <mergeCell ref="H28:I28"/>
    <mergeCell ref="E31:F31"/>
    <mergeCell ref="E30:F30"/>
    <mergeCell ref="E28:F28"/>
    <mergeCell ref="E29:F29"/>
    <mergeCell ref="H29:I29"/>
    <mergeCell ref="E22:F22"/>
    <mergeCell ref="E21:F21"/>
    <mergeCell ref="H21:I21"/>
    <mergeCell ref="H27:I27"/>
  </mergeCells>
  <dataValidations count="7">
    <dataValidation type="decimal" allowBlank="1" showErrorMessage="1" sqref="I6:I7" xr:uid="{00000000-0002-0000-0000-000000000000}">
      <formula1>0</formula1>
      <formula2>24</formula2>
    </dataValidation>
    <dataValidation type="list" allowBlank="1" showErrorMessage="1" sqref="C6:C7 E6:E7" xr:uid="{00000000-0002-0000-0000-000001000000}">
      <formula1>'Standard format (200 pts)'!Terrain</formula1>
    </dataValidation>
    <dataValidation type="list" allowBlank="1" showErrorMessage="1" sqref="H10 H22 H34" xr:uid="{00000000-0002-0000-0000-000002000000}">
      <formula1>'Standard format (200 pts)'!Allié</formula1>
    </dataValidation>
    <dataValidation type="list" allowBlank="1" showErrorMessage="1" sqref="E12:E18 E24:E30 E36:E41" xr:uid="{00000000-0002-0000-0000-000003000000}">
      <formula1>'Standard format (200 pts)'!Type</formula1>
    </dataValidation>
    <dataValidation type="list" allowBlank="1" showErrorMessage="1" sqref="F6" xr:uid="{00000000-0002-0000-0000-000004000000}">
      <formula1>$K$96:$K$98</formula1>
    </dataValidation>
    <dataValidation type="list" allowBlank="1" showErrorMessage="1" sqref="G10 G22 G34" xr:uid="{00000000-0002-0000-0000-000005000000}">
      <formula1>'Standard format (200 pts)'!General</formula1>
    </dataValidation>
    <dataValidation type="list" allowBlank="1" showErrorMessage="1" sqref="G12:G18 G24:G30 G36:G41" xr:uid="{00000000-0002-0000-0000-000006000000}">
      <formula1>'Standard format (200 pts)'!Qualité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0"/>
  <sheetViews>
    <sheetView workbookViewId="0"/>
  </sheetViews>
  <sheetFormatPr baseColWidth="10" defaultColWidth="14.3984375" defaultRowHeight="15" customHeight="1" x14ac:dyDescent="0.2"/>
  <cols>
    <col min="1" max="1" width="10.59765625" customWidth="1"/>
    <col min="2" max="2" width="16.59765625" customWidth="1"/>
    <col min="3" max="3" width="12.59765625" customWidth="1"/>
    <col min="4" max="4" width="6.59765625" customWidth="1"/>
    <col min="5" max="6" width="18.59765625" customWidth="1"/>
    <col min="7" max="7" width="12.59765625" customWidth="1"/>
    <col min="8" max="9" width="6.59765625" customWidth="1"/>
    <col min="10" max="10" width="12.59765625" customWidth="1"/>
    <col min="11" max="11" width="11" customWidth="1"/>
    <col min="12" max="13" width="10.796875" hidden="1" customWidth="1"/>
    <col min="14" max="14" width="11" hidden="1" customWidth="1"/>
    <col min="15" max="17" width="10.796875" customWidth="1"/>
  </cols>
  <sheetData>
    <row r="1" spans="1:17" ht="7.5" customHeight="1" x14ac:dyDescent="0.2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7" ht="15" customHeight="1" x14ac:dyDescent="0.25">
      <c r="A2" s="1"/>
      <c r="C2" s="51" t="s">
        <v>0</v>
      </c>
      <c r="D2" s="178" t="s">
        <v>1</v>
      </c>
      <c r="E2" s="148"/>
      <c r="F2" s="139"/>
      <c r="G2" s="178" t="s">
        <v>212</v>
      </c>
      <c r="H2" s="148"/>
      <c r="I2" s="139"/>
      <c r="J2" s="52" t="s">
        <v>3</v>
      </c>
      <c r="L2" s="3" t="s">
        <v>213</v>
      </c>
    </row>
    <row r="3" spans="1:17" ht="15" customHeight="1" x14ac:dyDescent="0.25">
      <c r="A3" s="1"/>
      <c r="B3" s="6" t="s">
        <v>214</v>
      </c>
      <c r="C3" s="53"/>
      <c r="D3" s="179" t="str">
        <f>IF($C3&lt;&gt;"",VLOOKUP(C3,'Armies V4'!$A$1:$B$300,2,FALSE),"")</f>
        <v/>
      </c>
      <c r="E3" s="153"/>
      <c r="F3" s="154"/>
      <c r="G3" s="180"/>
      <c r="H3" s="150"/>
      <c r="I3" s="131"/>
      <c r="J3" s="54">
        <f>ROUNDDOWN(SUM(IF(G10="Competente",1,IF(G10="Brillante",2,IF(G10="Estratega",2,0))),IF(G22="Competente",1,IF(G22="Brillante",2,IF(G22="Estratega",2,0)))),2)/2+IF(G10="Estratega",1,IF(G22="Estratega",1,0))+L3</f>
        <v>0</v>
      </c>
      <c r="L3">
        <f>IF(L34&gt;=3,2,IF(L34&gt;=1,1,0))</f>
        <v>0</v>
      </c>
    </row>
    <row r="4" spans="1:17" ht="9.75" customHeight="1" x14ac:dyDescent="0.25">
      <c r="A4" s="1"/>
      <c r="B4" s="1"/>
      <c r="C4" s="9"/>
      <c r="D4" s="9"/>
      <c r="E4" s="10"/>
      <c r="F4" s="10"/>
      <c r="G4" s="11"/>
      <c r="H4" s="11"/>
      <c r="I4" s="11"/>
      <c r="J4" s="12"/>
    </row>
    <row r="5" spans="1:17" ht="15" customHeight="1" x14ac:dyDescent="0.25">
      <c r="A5" s="1"/>
      <c r="B5" s="6" t="s">
        <v>6</v>
      </c>
      <c r="C5" s="181" t="s">
        <v>7</v>
      </c>
      <c r="D5" s="148"/>
      <c r="E5" s="139"/>
      <c r="F5" s="55" t="s">
        <v>215</v>
      </c>
      <c r="G5" s="172" t="s">
        <v>9</v>
      </c>
      <c r="H5" s="139"/>
      <c r="I5" s="56" t="s">
        <v>10</v>
      </c>
      <c r="J5" s="57" t="s">
        <v>11</v>
      </c>
      <c r="L5" s="3"/>
      <c r="M5" s="3"/>
    </row>
    <row r="6" spans="1:17" ht="15" customHeight="1" x14ac:dyDescent="0.25">
      <c r="A6" s="1"/>
      <c r="C6" s="193" t="s">
        <v>16</v>
      </c>
      <c r="D6" s="127"/>
      <c r="E6" s="58" t="s">
        <v>16</v>
      </c>
      <c r="F6" s="59" t="s">
        <v>14</v>
      </c>
      <c r="G6" s="192" t="s">
        <v>216</v>
      </c>
      <c r="H6" s="127"/>
      <c r="I6" s="58">
        <v>0</v>
      </c>
      <c r="J6" s="60">
        <f>I6</f>
        <v>0</v>
      </c>
      <c r="L6" s="3"/>
      <c r="M6" s="19"/>
    </row>
    <row r="7" spans="1:17" ht="15" customHeight="1" x14ac:dyDescent="0.2">
      <c r="C7" s="194" t="s">
        <v>16</v>
      </c>
      <c r="D7" s="131"/>
      <c r="E7" s="61" t="s">
        <v>16</v>
      </c>
      <c r="F7" s="61">
        <f>VLOOKUP(F6,K86:L88,2,FALSE)</f>
        <v>0</v>
      </c>
      <c r="G7" s="195" t="s">
        <v>217</v>
      </c>
      <c r="H7" s="131"/>
      <c r="I7" s="61">
        <v>0</v>
      </c>
      <c r="J7" s="62">
        <f>I7*0.5</f>
        <v>0</v>
      </c>
      <c r="L7" s="3"/>
      <c r="M7" s="3"/>
    </row>
    <row r="8" spans="1:17" ht="6" customHeight="1" x14ac:dyDescent="0.2"/>
    <row r="9" spans="1:17" ht="15" customHeight="1" x14ac:dyDescent="0.2">
      <c r="A9" s="63" t="s">
        <v>18</v>
      </c>
      <c r="B9" s="64"/>
      <c r="C9" s="64"/>
      <c r="D9" s="64"/>
      <c r="E9" s="171" t="s">
        <v>19</v>
      </c>
      <c r="F9" s="139"/>
      <c r="G9" s="65" t="s">
        <v>20</v>
      </c>
      <c r="H9" s="172" t="s">
        <v>21</v>
      </c>
      <c r="I9" s="139"/>
      <c r="J9" s="66" t="s">
        <v>11</v>
      </c>
      <c r="K9" s="67"/>
      <c r="L9" s="67" t="s">
        <v>218</v>
      </c>
      <c r="M9" s="67"/>
      <c r="N9" s="68" t="s">
        <v>23</v>
      </c>
      <c r="O9" s="67"/>
      <c r="P9" s="67"/>
      <c r="Q9" s="67"/>
    </row>
    <row r="10" spans="1:17" ht="15" customHeight="1" x14ac:dyDescent="0.2">
      <c r="A10" s="69"/>
      <c r="B10" s="187"/>
      <c r="C10" s="150"/>
      <c r="D10" s="131"/>
      <c r="E10" s="182"/>
      <c r="F10" s="131"/>
      <c r="G10" s="58" t="s">
        <v>78</v>
      </c>
      <c r="H10" s="168" t="s">
        <v>16</v>
      </c>
      <c r="I10" s="131"/>
      <c r="J10" s="62">
        <f>VLOOKUP(G10,K79:L85,2,FALSE)+VLOOKUP(H10,N79:O85,2,FALSE)</f>
        <v>0</v>
      </c>
      <c r="K10" s="67"/>
      <c r="L10" s="67"/>
      <c r="M10" s="67"/>
      <c r="N10" s="67"/>
      <c r="O10" s="67"/>
      <c r="P10" s="67"/>
      <c r="Q10" s="67"/>
    </row>
    <row r="11" spans="1:17" ht="15" customHeight="1" x14ac:dyDescent="0.2">
      <c r="A11" s="70" t="s">
        <v>27</v>
      </c>
      <c r="B11" s="183" t="s">
        <v>219</v>
      </c>
      <c r="C11" s="146"/>
      <c r="D11" s="129"/>
      <c r="E11" s="183" t="s">
        <v>29</v>
      </c>
      <c r="F11" s="129"/>
      <c r="G11" s="71" t="s">
        <v>30</v>
      </c>
      <c r="H11" s="188" t="s">
        <v>11</v>
      </c>
      <c r="I11" s="166"/>
      <c r="J11" s="72" t="s">
        <v>31</v>
      </c>
      <c r="K11" s="67"/>
      <c r="L11" s="67"/>
      <c r="M11" s="67"/>
      <c r="N11" s="67"/>
      <c r="O11" s="67"/>
      <c r="P11" s="67"/>
      <c r="Q11" s="67"/>
    </row>
    <row r="12" spans="1:17" ht="15" customHeight="1" x14ac:dyDescent="0.2">
      <c r="A12" s="73"/>
      <c r="B12" s="185"/>
      <c r="C12" s="148"/>
      <c r="D12" s="139"/>
      <c r="E12" s="189" t="s">
        <v>40</v>
      </c>
      <c r="F12" s="139"/>
      <c r="G12" s="74" t="s">
        <v>16</v>
      </c>
      <c r="H12" s="190">
        <f t="shared" ref="H12:H18" si="0">IF(G12="Élite",VLOOKUP(E12,$E$79:$H$220,4,FALSE),IF(G12="Mediocre",VLOOKUP(E12,$E$79:$H$220,2,FALSE),VLOOKUP(E12,$E$79:$H$220,3,FALSE)))</f>
        <v>0</v>
      </c>
      <c r="I12" s="191"/>
      <c r="J12" s="75">
        <f t="shared" ref="J12:J18" si="1">A12*H12</f>
        <v>0</v>
      </c>
      <c r="K12" s="67"/>
      <c r="L12" s="67">
        <f t="shared" ref="L12:L18" si="2">VLOOKUP(E12,$E$79:$I$220,5,FALSE)*A12</f>
        <v>0</v>
      </c>
      <c r="M12" s="67"/>
      <c r="N12" s="67">
        <f t="shared" ref="N12:N18" si="3">VLOOKUP(E12,$E$79:$J$220,6,FALSE)*A12</f>
        <v>0</v>
      </c>
      <c r="O12" s="67"/>
      <c r="P12" s="67"/>
      <c r="Q12" s="67"/>
    </row>
    <row r="13" spans="1:17" ht="15" customHeight="1" x14ac:dyDescent="0.2">
      <c r="A13" s="76"/>
      <c r="B13" s="174"/>
      <c r="C13" s="142"/>
      <c r="D13" s="127"/>
      <c r="E13" s="167" t="s">
        <v>40</v>
      </c>
      <c r="F13" s="127"/>
      <c r="G13" s="58" t="s">
        <v>16</v>
      </c>
      <c r="H13" s="173">
        <f t="shared" si="0"/>
        <v>0</v>
      </c>
      <c r="I13" s="127"/>
      <c r="J13" s="60">
        <f t="shared" si="1"/>
        <v>0</v>
      </c>
      <c r="K13" s="67"/>
      <c r="L13" s="67">
        <f t="shared" si="2"/>
        <v>0</v>
      </c>
      <c r="M13" s="67"/>
      <c r="N13" s="67">
        <f t="shared" si="3"/>
        <v>0</v>
      </c>
      <c r="O13" s="67"/>
      <c r="P13" s="67"/>
      <c r="Q13" s="67"/>
    </row>
    <row r="14" spans="1:17" ht="15" customHeight="1" x14ac:dyDescent="0.2">
      <c r="A14" s="76"/>
      <c r="B14" s="174"/>
      <c r="C14" s="142"/>
      <c r="D14" s="127"/>
      <c r="E14" s="174" t="s">
        <v>40</v>
      </c>
      <c r="F14" s="127"/>
      <c r="G14" s="58" t="s">
        <v>16</v>
      </c>
      <c r="H14" s="173">
        <f t="shared" si="0"/>
        <v>0</v>
      </c>
      <c r="I14" s="127"/>
      <c r="J14" s="60">
        <f t="shared" si="1"/>
        <v>0</v>
      </c>
      <c r="K14" s="67"/>
      <c r="L14" s="67">
        <f t="shared" si="2"/>
        <v>0</v>
      </c>
      <c r="M14" s="67"/>
      <c r="N14" s="67">
        <f t="shared" si="3"/>
        <v>0</v>
      </c>
      <c r="O14" s="67"/>
      <c r="P14" s="67"/>
      <c r="Q14" s="67"/>
    </row>
    <row r="15" spans="1:17" ht="15" customHeight="1" x14ac:dyDescent="0.2">
      <c r="A15" s="76"/>
      <c r="B15" s="174"/>
      <c r="C15" s="142"/>
      <c r="D15" s="127"/>
      <c r="E15" s="174" t="s">
        <v>40</v>
      </c>
      <c r="F15" s="127"/>
      <c r="G15" s="58" t="s">
        <v>16</v>
      </c>
      <c r="H15" s="173">
        <f t="shared" si="0"/>
        <v>0</v>
      </c>
      <c r="I15" s="127"/>
      <c r="J15" s="60">
        <f t="shared" si="1"/>
        <v>0</v>
      </c>
      <c r="K15" s="67"/>
      <c r="L15" s="67">
        <f t="shared" si="2"/>
        <v>0</v>
      </c>
      <c r="M15" s="67"/>
      <c r="N15" s="67">
        <f t="shared" si="3"/>
        <v>0</v>
      </c>
      <c r="O15" s="67"/>
      <c r="P15" s="67"/>
      <c r="Q15" s="67"/>
    </row>
    <row r="16" spans="1:17" ht="15" customHeight="1" x14ac:dyDescent="0.2">
      <c r="A16" s="76"/>
      <c r="B16" s="174"/>
      <c r="C16" s="142"/>
      <c r="D16" s="127"/>
      <c r="E16" s="167" t="s">
        <v>40</v>
      </c>
      <c r="F16" s="127"/>
      <c r="G16" s="58" t="s">
        <v>41</v>
      </c>
      <c r="H16" s="173">
        <f t="shared" si="0"/>
        <v>0</v>
      </c>
      <c r="I16" s="127"/>
      <c r="J16" s="60">
        <f t="shared" si="1"/>
        <v>0</v>
      </c>
      <c r="K16" s="67"/>
      <c r="L16" s="67">
        <f t="shared" si="2"/>
        <v>0</v>
      </c>
      <c r="M16" s="67"/>
      <c r="N16" s="67">
        <f t="shared" si="3"/>
        <v>0</v>
      </c>
      <c r="O16" s="67"/>
      <c r="P16" s="67"/>
      <c r="Q16" s="67"/>
    </row>
    <row r="17" spans="1:17" ht="15" customHeight="1" x14ac:dyDescent="0.2">
      <c r="A17" s="76"/>
      <c r="B17" s="174"/>
      <c r="C17" s="142"/>
      <c r="D17" s="127"/>
      <c r="E17" s="167" t="s">
        <v>40</v>
      </c>
      <c r="F17" s="127"/>
      <c r="G17" s="58" t="s">
        <v>41</v>
      </c>
      <c r="H17" s="173">
        <f t="shared" si="0"/>
        <v>0</v>
      </c>
      <c r="I17" s="127"/>
      <c r="J17" s="60">
        <f t="shared" si="1"/>
        <v>0</v>
      </c>
      <c r="K17" s="67"/>
      <c r="L17" s="67">
        <f t="shared" si="2"/>
        <v>0</v>
      </c>
      <c r="M17" s="67"/>
      <c r="N17" s="67">
        <f t="shared" si="3"/>
        <v>0</v>
      </c>
      <c r="O17" s="67"/>
      <c r="P17" s="67"/>
      <c r="Q17" s="67"/>
    </row>
    <row r="18" spans="1:17" ht="15" customHeight="1" x14ac:dyDescent="0.2">
      <c r="A18" s="76"/>
      <c r="B18" s="186"/>
      <c r="C18" s="150"/>
      <c r="D18" s="131"/>
      <c r="E18" s="167" t="s">
        <v>40</v>
      </c>
      <c r="F18" s="127"/>
      <c r="G18" s="58" t="s">
        <v>41</v>
      </c>
      <c r="H18" s="168">
        <f t="shared" si="0"/>
        <v>0</v>
      </c>
      <c r="I18" s="131"/>
      <c r="J18" s="60">
        <f t="shared" si="1"/>
        <v>0</v>
      </c>
      <c r="K18" s="67"/>
      <c r="L18" s="67">
        <f t="shared" si="2"/>
        <v>0</v>
      </c>
      <c r="M18" s="67"/>
      <c r="N18" s="67">
        <f t="shared" si="3"/>
        <v>0</v>
      </c>
      <c r="O18" s="67"/>
      <c r="P18" s="67"/>
      <c r="Q18" s="67"/>
    </row>
    <row r="19" spans="1:17" ht="15" customHeight="1" x14ac:dyDescent="0.2">
      <c r="A19" s="77">
        <f>SUM(A12:A18)+N19</f>
        <v>0</v>
      </c>
      <c r="B19" s="78"/>
      <c r="C19" s="78"/>
      <c r="D19" s="78"/>
      <c r="E19" s="169"/>
      <c r="F19" s="135"/>
      <c r="G19" s="79"/>
      <c r="H19" s="170"/>
      <c r="I19" s="133"/>
      <c r="J19" s="72">
        <f>SUM(J12:J18)+J10</f>
        <v>0</v>
      </c>
      <c r="K19" s="67"/>
      <c r="L19" s="67"/>
      <c r="M19" s="67"/>
      <c r="N19" s="67">
        <f>SUM(N12:N18)</f>
        <v>0</v>
      </c>
      <c r="O19" s="67"/>
      <c r="P19" s="67"/>
      <c r="Q19" s="67"/>
    </row>
    <row r="20" spans="1:17" ht="15" customHeight="1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 ht="15" customHeight="1" x14ac:dyDescent="0.2">
      <c r="A21" s="63" t="s">
        <v>42</v>
      </c>
      <c r="B21" s="64"/>
      <c r="C21" s="64"/>
      <c r="D21" s="64"/>
      <c r="E21" s="171" t="s">
        <v>19</v>
      </c>
      <c r="F21" s="139"/>
      <c r="G21" s="65" t="s">
        <v>20</v>
      </c>
      <c r="H21" s="172" t="s">
        <v>21</v>
      </c>
      <c r="I21" s="139"/>
      <c r="J21" s="66" t="s">
        <v>11</v>
      </c>
      <c r="K21" s="67"/>
      <c r="L21" s="67"/>
      <c r="M21" s="67"/>
      <c r="N21" s="67"/>
      <c r="O21" s="67"/>
      <c r="P21" s="67"/>
      <c r="Q21" s="67"/>
    </row>
    <row r="22" spans="1:17" ht="15" customHeight="1" x14ac:dyDescent="0.2">
      <c r="A22" s="69" t="s">
        <v>220</v>
      </c>
      <c r="B22" s="187"/>
      <c r="C22" s="150"/>
      <c r="D22" s="131"/>
      <c r="E22" s="182"/>
      <c r="F22" s="131"/>
      <c r="G22" s="58" t="s">
        <v>78</v>
      </c>
      <c r="H22" s="168" t="s">
        <v>16</v>
      </c>
      <c r="I22" s="131"/>
      <c r="J22" s="62">
        <f>VLOOKUP(G22,K79:L85,2,FALSE)+VLOOKUP(H22,N79:O85,2,FALSE)</f>
        <v>0</v>
      </c>
      <c r="K22" s="67"/>
      <c r="L22" s="67"/>
      <c r="M22" s="67"/>
      <c r="N22" s="67"/>
      <c r="O22" s="67"/>
      <c r="P22" s="67"/>
      <c r="Q22" s="67"/>
    </row>
    <row r="23" spans="1:17" ht="15" customHeight="1" x14ac:dyDescent="0.2">
      <c r="A23" s="70" t="s">
        <v>27</v>
      </c>
      <c r="B23" s="183" t="s">
        <v>219</v>
      </c>
      <c r="C23" s="146"/>
      <c r="D23" s="129"/>
      <c r="E23" s="183" t="s">
        <v>29</v>
      </c>
      <c r="F23" s="129"/>
      <c r="G23" s="71" t="s">
        <v>30</v>
      </c>
      <c r="H23" s="184" t="s">
        <v>11</v>
      </c>
      <c r="I23" s="129"/>
      <c r="J23" s="72" t="s">
        <v>31</v>
      </c>
      <c r="K23" s="67"/>
      <c r="L23" s="67"/>
      <c r="M23" s="67"/>
      <c r="N23" s="67"/>
      <c r="O23" s="67"/>
      <c r="P23" s="67"/>
      <c r="Q23" s="67"/>
    </row>
    <row r="24" spans="1:17" ht="15" customHeight="1" x14ac:dyDescent="0.2">
      <c r="A24" s="73"/>
      <c r="B24" s="185"/>
      <c r="C24" s="148"/>
      <c r="D24" s="139"/>
      <c r="E24" s="189" t="s">
        <v>40</v>
      </c>
      <c r="F24" s="139"/>
      <c r="G24" s="74" t="s">
        <v>16</v>
      </c>
      <c r="H24" s="190">
        <f t="shared" ref="H24:H30" si="4">IF(G24="Élite",VLOOKUP(E24,$E$79:$H$220,4,FALSE),IF(G24="Mediocre",VLOOKUP(E24,$E$79:$H$220,2,FALSE),VLOOKUP(E24,$E$79:$H$220,3,FALSE)))</f>
        <v>0</v>
      </c>
      <c r="I24" s="191"/>
      <c r="J24" s="75">
        <f t="shared" ref="J24:J30" si="5">A24*H24</f>
        <v>0</v>
      </c>
      <c r="K24" s="67"/>
      <c r="L24" s="67">
        <f t="shared" ref="L24:L30" si="6">VLOOKUP(E24,$E$79:$I$220,5,FALSE)*A24</f>
        <v>0</v>
      </c>
      <c r="M24" s="67"/>
      <c r="N24" s="67">
        <f t="shared" ref="N24:N30" si="7">VLOOKUP(E24,$E$79:$J$220,6,FALSE)*A24</f>
        <v>0</v>
      </c>
      <c r="O24" s="67"/>
      <c r="P24" s="67"/>
      <c r="Q24" s="67"/>
    </row>
    <row r="25" spans="1:17" ht="15" customHeight="1" x14ac:dyDescent="0.2">
      <c r="A25" s="80"/>
      <c r="B25" s="174"/>
      <c r="C25" s="142"/>
      <c r="D25" s="127"/>
      <c r="E25" s="174" t="s">
        <v>40</v>
      </c>
      <c r="F25" s="127"/>
      <c r="G25" s="81" t="s">
        <v>16</v>
      </c>
      <c r="H25" s="173">
        <f t="shared" si="4"/>
        <v>0</v>
      </c>
      <c r="I25" s="127"/>
      <c r="J25" s="60">
        <f t="shared" si="5"/>
        <v>0</v>
      </c>
      <c r="K25" s="67"/>
      <c r="L25" s="67">
        <f t="shared" si="6"/>
        <v>0</v>
      </c>
      <c r="M25" s="67"/>
      <c r="N25" s="67">
        <f t="shared" si="7"/>
        <v>0</v>
      </c>
      <c r="O25" s="67"/>
      <c r="P25" s="67"/>
      <c r="Q25" s="67"/>
    </row>
    <row r="26" spans="1:17" ht="15" customHeight="1" x14ac:dyDescent="0.2">
      <c r="A26" s="80"/>
      <c r="B26" s="174"/>
      <c r="C26" s="142"/>
      <c r="D26" s="127"/>
      <c r="E26" s="174" t="s">
        <v>40</v>
      </c>
      <c r="F26" s="127"/>
      <c r="G26" s="81" t="s">
        <v>16</v>
      </c>
      <c r="H26" s="173">
        <f t="shared" si="4"/>
        <v>0</v>
      </c>
      <c r="I26" s="127"/>
      <c r="J26" s="60">
        <f t="shared" si="5"/>
        <v>0</v>
      </c>
      <c r="K26" s="67"/>
      <c r="L26" s="67">
        <f t="shared" si="6"/>
        <v>0</v>
      </c>
      <c r="M26" s="67"/>
      <c r="N26" s="67">
        <f t="shared" si="7"/>
        <v>0</v>
      </c>
      <c r="O26" s="67"/>
      <c r="P26" s="67"/>
      <c r="Q26" s="67"/>
    </row>
    <row r="27" spans="1:17" ht="15" customHeight="1" x14ac:dyDescent="0.2">
      <c r="A27" s="76"/>
      <c r="B27" s="174"/>
      <c r="C27" s="142"/>
      <c r="D27" s="127"/>
      <c r="E27" s="175" t="s">
        <v>40</v>
      </c>
      <c r="F27" s="127"/>
      <c r="G27" s="58" t="s">
        <v>16</v>
      </c>
      <c r="H27" s="173">
        <f t="shared" si="4"/>
        <v>0</v>
      </c>
      <c r="I27" s="127"/>
      <c r="J27" s="60">
        <f t="shared" si="5"/>
        <v>0</v>
      </c>
      <c r="K27" s="67"/>
      <c r="L27" s="67">
        <f t="shared" si="6"/>
        <v>0</v>
      </c>
      <c r="M27" s="67"/>
      <c r="N27" s="67">
        <f t="shared" si="7"/>
        <v>0</v>
      </c>
      <c r="O27" s="67"/>
      <c r="P27" s="67"/>
      <c r="Q27" s="67"/>
    </row>
    <row r="28" spans="1:17" ht="15" customHeight="1" x14ac:dyDescent="0.2">
      <c r="A28" s="76"/>
      <c r="B28" s="174"/>
      <c r="C28" s="142"/>
      <c r="D28" s="127"/>
      <c r="E28" s="167" t="s">
        <v>40</v>
      </c>
      <c r="F28" s="127"/>
      <c r="G28" s="58" t="s">
        <v>16</v>
      </c>
      <c r="H28" s="173">
        <f t="shared" si="4"/>
        <v>0</v>
      </c>
      <c r="I28" s="127"/>
      <c r="J28" s="60">
        <f t="shared" si="5"/>
        <v>0</v>
      </c>
      <c r="K28" s="67"/>
      <c r="L28" s="67">
        <f t="shared" si="6"/>
        <v>0</v>
      </c>
      <c r="M28" s="67"/>
      <c r="N28" s="67">
        <f t="shared" si="7"/>
        <v>0</v>
      </c>
      <c r="O28" s="67"/>
      <c r="P28" s="67"/>
      <c r="Q28" s="67"/>
    </row>
    <row r="29" spans="1:17" ht="15" customHeight="1" x14ac:dyDescent="0.2">
      <c r="A29" s="76"/>
      <c r="B29" s="174"/>
      <c r="C29" s="142"/>
      <c r="D29" s="127"/>
      <c r="E29" s="167" t="s">
        <v>40</v>
      </c>
      <c r="F29" s="127"/>
      <c r="G29" s="58" t="s">
        <v>41</v>
      </c>
      <c r="H29" s="173">
        <f t="shared" si="4"/>
        <v>0</v>
      </c>
      <c r="I29" s="127"/>
      <c r="J29" s="60">
        <f t="shared" si="5"/>
        <v>0</v>
      </c>
      <c r="K29" s="67"/>
      <c r="L29" s="67">
        <f t="shared" si="6"/>
        <v>0</v>
      </c>
      <c r="M29" s="67"/>
      <c r="N29" s="67">
        <f t="shared" si="7"/>
        <v>0</v>
      </c>
      <c r="O29" s="67"/>
      <c r="P29" s="67"/>
      <c r="Q29" s="67"/>
    </row>
    <row r="30" spans="1:17" ht="15" customHeight="1" x14ac:dyDescent="0.2">
      <c r="A30" s="76"/>
      <c r="B30" s="186"/>
      <c r="C30" s="150"/>
      <c r="D30" s="131"/>
      <c r="E30" s="167" t="s">
        <v>40</v>
      </c>
      <c r="F30" s="127"/>
      <c r="G30" s="82" t="s">
        <v>41</v>
      </c>
      <c r="H30" s="168">
        <f t="shared" si="4"/>
        <v>0</v>
      </c>
      <c r="I30" s="131"/>
      <c r="J30" s="60">
        <f t="shared" si="5"/>
        <v>0</v>
      </c>
      <c r="K30" s="67"/>
      <c r="L30" s="67">
        <f t="shared" si="6"/>
        <v>0</v>
      </c>
      <c r="M30" s="67"/>
      <c r="N30" s="67">
        <f t="shared" si="7"/>
        <v>0</v>
      </c>
      <c r="O30" s="67"/>
      <c r="P30" s="67"/>
      <c r="Q30" s="67"/>
    </row>
    <row r="31" spans="1:17" ht="15" customHeight="1" x14ac:dyDescent="0.2">
      <c r="A31" s="77">
        <f>SUM(A24:A30)+N31</f>
        <v>0</v>
      </c>
      <c r="B31" s="78"/>
      <c r="C31" s="78"/>
      <c r="D31" s="78"/>
      <c r="E31" s="169"/>
      <c r="F31" s="135"/>
      <c r="G31" s="79"/>
      <c r="H31" s="176"/>
      <c r="I31" s="129"/>
      <c r="J31" s="72">
        <f>SUM(J24:J30)+J22</f>
        <v>0</v>
      </c>
      <c r="K31" s="67"/>
      <c r="L31" s="67"/>
      <c r="M31" s="67"/>
      <c r="N31" s="67">
        <f>SUM(N24:N30)</f>
        <v>0</v>
      </c>
      <c r="O31" s="67"/>
      <c r="P31" s="67"/>
      <c r="Q31" s="67"/>
    </row>
    <row r="32" spans="1:17" ht="6" customHeight="1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</row>
    <row r="33" spans="1:17" ht="6" customHeight="1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</row>
    <row r="34" spans="1:17" ht="15" customHeight="1" x14ac:dyDescent="0.2">
      <c r="A34" s="83">
        <f>SUM(A31+A19)+IF(F7&gt;0,1,0)</f>
        <v>0</v>
      </c>
      <c r="B34" s="84" t="s">
        <v>58</v>
      </c>
      <c r="C34" s="85"/>
      <c r="D34" s="177"/>
      <c r="E34" s="146"/>
      <c r="F34" s="146"/>
      <c r="G34" s="85"/>
      <c r="H34" s="85" t="s">
        <v>59</v>
      </c>
      <c r="I34" s="85"/>
      <c r="J34" s="86">
        <f>SUM(J31+J19+J6+J7+F7)</f>
        <v>0</v>
      </c>
      <c r="K34" s="67"/>
      <c r="L34" s="67">
        <f>SUM(L12:L32)</f>
        <v>0</v>
      </c>
      <c r="M34" s="67"/>
      <c r="N34" s="67"/>
      <c r="O34" s="67"/>
      <c r="P34" s="67"/>
      <c r="Q34" s="67"/>
    </row>
    <row r="35" spans="1:17" ht="12.75" customHeight="1" x14ac:dyDescent="0.2"/>
    <row r="36" spans="1:17" ht="12.75" customHeight="1" x14ac:dyDescent="0.2"/>
    <row r="37" spans="1:17" ht="12.75" customHeight="1" x14ac:dyDescent="0.2"/>
    <row r="38" spans="1:17" ht="12.75" customHeight="1" x14ac:dyDescent="0.2"/>
    <row r="39" spans="1:17" ht="12.75" customHeight="1" x14ac:dyDescent="0.2"/>
    <row r="40" spans="1:17" ht="12.75" customHeight="1" x14ac:dyDescent="0.2"/>
    <row r="41" spans="1:17" ht="12.75" customHeight="1" x14ac:dyDescent="0.2"/>
    <row r="42" spans="1:17" ht="12.75" customHeight="1" x14ac:dyDescent="0.2"/>
    <row r="43" spans="1:17" ht="12.75" customHeight="1" x14ac:dyDescent="0.2"/>
    <row r="44" spans="1:17" ht="12.75" customHeight="1" x14ac:dyDescent="0.2"/>
    <row r="45" spans="1:17" ht="12.75" customHeight="1" x14ac:dyDescent="0.2"/>
    <row r="46" spans="1:17" ht="12.75" customHeight="1" x14ac:dyDescent="0.2"/>
    <row r="47" spans="1:17" ht="12.75" customHeight="1" x14ac:dyDescent="0.2"/>
    <row r="48" spans="1:1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17" ht="12.75" customHeight="1" x14ac:dyDescent="0.2"/>
    <row r="66" spans="1:17" ht="12.75" customHeight="1" x14ac:dyDescent="0.2"/>
    <row r="67" spans="1:17" ht="12.75" customHeight="1" x14ac:dyDescent="0.2"/>
    <row r="68" spans="1:17" ht="12.75" customHeight="1" x14ac:dyDescent="0.2"/>
    <row r="69" spans="1:17" ht="12.75" customHeight="1" x14ac:dyDescent="0.2"/>
    <row r="70" spans="1:17" ht="12.75" customHeight="1" x14ac:dyDescent="0.2"/>
    <row r="71" spans="1:17" ht="12.75" customHeight="1" x14ac:dyDescent="0.2"/>
    <row r="72" spans="1:17" ht="12.75" customHeight="1" x14ac:dyDescent="0.2"/>
    <row r="73" spans="1:17" ht="12.75" customHeight="1" x14ac:dyDescent="0.2"/>
    <row r="74" spans="1:17" ht="12.75" hidden="1" customHeight="1" x14ac:dyDescent="0.2"/>
    <row r="75" spans="1:17" ht="12.75" hidden="1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 hidden="1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hidden="1" customHeight="1" x14ac:dyDescent="0.2">
      <c r="A77" s="3" t="s">
        <v>60</v>
      </c>
      <c r="B77" s="3"/>
      <c r="C77" s="3"/>
      <c r="D77" s="3"/>
      <c r="E77" s="43" t="s">
        <v>61</v>
      </c>
      <c r="F77" s="44" t="s">
        <v>62</v>
      </c>
      <c r="G77" s="44" t="s">
        <v>63</v>
      </c>
      <c r="H77" s="44" t="s">
        <v>64</v>
      </c>
      <c r="I77" s="44" t="s">
        <v>65</v>
      </c>
      <c r="J77" s="44" t="s">
        <v>66</v>
      </c>
      <c r="K77" s="3"/>
      <c r="L77" s="3"/>
      <c r="M77" s="3"/>
      <c r="N77" s="3"/>
      <c r="O77" s="3"/>
      <c r="P77" s="3"/>
      <c r="Q77" s="3"/>
    </row>
    <row r="78" spans="1:17" ht="12.75" hidden="1" customHeight="1" x14ac:dyDescent="0.2">
      <c r="A78" s="3"/>
      <c r="B78" s="3"/>
      <c r="C78" s="3"/>
      <c r="D78" s="3"/>
      <c r="E78" s="3"/>
      <c r="F78" s="2"/>
      <c r="G78" s="2"/>
      <c r="H78" s="2"/>
      <c r="I78" s="3"/>
      <c r="J78" s="3"/>
      <c r="K78" s="3"/>
      <c r="L78" s="3"/>
      <c r="M78" s="3"/>
      <c r="N78" s="3"/>
      <c r="O78" s="3"/>
      <c r="P78" s="3"/>
      <c r="Q78" s="3"/>
    </row>
    <row r="79" spans="1:17" ht="12.75" hidden="1" customHeight="1" x14ac:dyDescent="0.2">
      <c r="A79" s="3"/>
      <c r="B79" s="3"/>
      <c r="C79" s="3"/>
      <c r="D79" s="3"/>
      <c r="E79" s="45" t="s">
        <v>40</v>
      </c>
      <c r="F79" s="2"/>
      <c r="G79" s="2"/>
      <c r="H79" s="2"/>
      <c r="I79" s="3">
        <v>0</v>
      </c>
      <c r="J79" s="3"/>
      <c r="K79" t="s">
        <v>55</v>
      </c>
      <c r="L79" s="3">
        <v>0</v>
      </c>
      <c r="M79" t="s">
        <v>221</v>
      </c>
      <c r="N79" s="3" t="s">
        <v>222</v>
      </c>
      <c r="O79" s="3">
        <v>-2</v>
      </c>
      <c r="P79" s="45" t="s">
        <v>16</v>
      </c>
      <c r="Q79" s="3"/>
    </row>
    <row r="80" spans="1:17" ht="12.75" hidden="1" customHeight="1" x14ac:dyDescent="0.2">
      <c r="A80" s="3"/>
      <c r="B80" s="3"/>
      <c r="C80" s="3"/>
      <c r="D80" s="3"/>
      <c r="E80" t="s">
        <v>68</v>
      </c>
      <c r="F80" s="46">
        <v>6</v>
      </c>
      <c r="G80" s="46">
        <v>8</v>
      </c>
      <c r="H80" s="46">
        <v>10</v>
      </c>
      <c r="I80" s="3">
        <v>0</v>
      </c>
      <c r="J80" s="3"/>
      <c r="K80" t="s">
        <v>44</v>
      </c>
      <c r="L80" s="3">
        <v>3</v>
      </c>
      <c r="M80" t="s">
        <v>223</v>
      </c>
      <c r="N80" s="3" t="s">
        <v>224</v>
      </c>
      <c r="O80" s="3">
        <v>-2</v>
      </c>
      <c r="P80" s="3" t="s">
        <v>34</v>
      </c>
      <c r="Q80" s="3"/>
    </row>
    <row r="81" spans="1:17" ht="12.75" hidden="1" customHeight="1" x14ac:dyDescent="0.2">
      <c r="A81" s="3"/>
      <c r="B81" s="3"/>
      <c r="C81" s="3"/>
      <c r="D81" s="3"/>
      <c r="E81" t="s">
        <v>71</v>
      </c>
      <c r="F81" s="46">
        <v>6</v>
      </c>
      <c r="G81" s="46">
        <v>8</v>
      </c>
      <c r="H81" s="46">
        <v>10</v>
      </c>
      <c r="I81" s="3">
        <v>0</v>
      </c>
      <c r="J81" s="3"/>
      <c r="K81" t="s">
        <v>72</v>
      </c>
      <c r="L81" s="3">
        <v>6</v>
      </c>
      <c r="M81" s="3" t="s">
        <v>225</v>
      </c>
      <c r="N81" s="3" t="s">
        <v>226</v>
      </c>
      <c r="O81" s="3">
        <v>-2</v>
      </c>
      <c r="P81" s="3" t="s">
        <v>62</v>
      </c>
      <c r="Q81" s="3"/>
    </row>
    <row r="82" spans="1:17" ht="12.75" hidden="1" customHeight="1" x14ac:dyDescent="0.2">
      <c r="A82" s="3"/>
      <c r="B82" s="3"/>
      <c r="C82" s="3"/>
      <c r="D82" s="3"/>
      <c r="E82" t="s">
        <v>74</v>
      </c>
      <c r="F82" s="2">
        <v>8</v>
      </c>
      <c r="G82" s="2">
        <v>10</v>
      </c>
      <c r="H82" s="2">
        <v>12</v>
      </c>
      <c r="I82" s="3">
        <v>0</v>
      </c>
      <c r="J82" s="3"/>
      <c r="K82" t="s">
        <v>26</v>
      </c>
      <c r="L82" s="3">
        <v>10</v>
      </c>
      <c r="M82" t="s">
        <v>227</v>
      </c>
      <c r="N82" s="3" t="s">
        <v>228</v>
      </c>
      <c r="O82" s="3">
        <v>-4</v>
      </c>
      <c r="P82" s="3"/>
      <c r="Q82" s="3"/>
    </row>
    <row r="83" spans="1:17" ht="12.75" hidden="1" customHeight="1" x14ac:dyDescent="0.2">
      <c r="A83" s="3"/>
      <c r="B83" s="3"/>
      <c r="C83" s="3"/>
      <c r="D83" s="3"/>
      <c r="E83" t="s">
        <v>77</v>
      </c>
      <c r="F83" s="2">
        <v>8</v>
      </c>
      <c r="G83" s="2">
        <v>10</v>
      </c>
      <c r="H83" s="2">
        <v>12</v>
      </c>
      <c r="I83" s="3">
        <v>0</v>
      </c>
      <c r="J83" s="3"/>
      <c r="K83" s="45" t="s">
        <v>78</v>
      </c>
      <c r="L83" s="3">
        <v>0</v>
      </c>
      <c r="M83" t="s">
        <v>229</v>
      </c>
      <c r="N83" s="3" t="s">
        <v>230</v>
      </c>
      <c r="O83" s="3">
        <v>-4</v>
      </c>
      <c r="P83" s="3"/>
      <c r="Q83" s="3"/>
    </row>
    <row r="84" spans="1:17" ht="12.75" hidden="1" customHeight="1" x14ac:dyDescent="0.2">
      <c r="A84" s="3"/>
      <c r="B84" s="3"/>
      <c r="C84" s="3"/>
      <c r="D84" s="3"/>
      <c r="E84" t="s">
        <v>81</v>
      </c>
      <c r="F84" s="2">
        <v>9</v>
      </c>
      <c r="G84" s="2">
        <v>11</v>
      </c>
      <c r="H84" s="2">
        <v>13</v>
      </c>
      <c r="I84" s="3">
        <v>0</v>
      </c>
      <c r="J84" s="3"/>
      <c r="K84" s="3"/>
      <c r="L84" s="3"/>
      <c r="M84" s="45" t="s">
        <v>16</v>
      </c>
      <c r="N84" s="45" t="s">
        <v>16</v>
      </c>
      <c r="O84" s="3">
        <v>0</v>
      </c>
      <c r="P84" s="3"/>
      <c r="Q84" s="3"/>
    </row>
    <row r="85" spans="1:17" ht="12.75" hidden="1" customHeight="1" x14ac:dyDescent="0.2">
      <c r="A85" s="3"/>
      <c r="B85" s="3"/>
      <c r="C85" s="3"/>
      <c r="D85" s="3"/>
      <c r="E85" t="s">
        <v>82</v>
      </c>
      <c r="F85" s="2">
        <v>7</v>
      </c>
      <c r="G85" s="2">
        <v>9</v>
      </c>
      <c r="H85" s="2">
        <v>11</v>
      </c>
      <c r="I85" s="3">
        <v>0</v>
      </c>
      <c r="J85" s="3"/>
      <c r="K85" s="3"/>
      <c r="L85" s="3"/>
      <c r="O85" s="3"/>
      <c r="P85" s="3"/>
      <c r="Q85" s="3"/>
    </row>
    <row r="86" spans="1:17" ht="12.75" hidden="1" customHeight="1" x14ac:dyDescent="0.2">
      <c r="A86" s="3"/>
      <c r="B86" s="3"/>
      <c r="C86" s="3"/>
      <c r="D86" s="3"/>
      <c r="E86" t="s">
        <v>83</v>
      </c>
      <c r="F86" s="2">
        <v>7</v>
      </c>
      <c r="G86" s="2">
        <v>9</v>
      </c>
      <c r="H86" s="2">
        <v>11</v>
      </c>
      <c r="I86" s="3">
        <v>0</v>
      </c>
      <c r="J86" s="3"/>
      <c r="K86" s="3" t="s">
        <v>14</v>
      </c>
      <c r="L86" s="3">
        <v>0</v>
      </c>
      <c r="M86" s="3"/>
      <c r="N86" s="3">
        <v>0</v>
      </c>
      <c r="O86" s="3"/>
      <c r="P86" s="3"/>
      <c r="Q86" s="3"/>
    </row>
    <row r="87" spans="1:17" ht="12.75" hidden="1" customHeight="1" x14ac:dyDescent="0.2">
      <c r="A87" s="3"/>
      <c r="B87" s="3"/>
      <c r="C87" s="3"/>
      <c r="D87" s="3"/>
      <c r="E87" t="s">
        <v>84</v>
      </c>
      <c r="F87" s="2">
        <v>8</v>
      </c>
      <c r="G87" s="2">
        <v>10</v>
      </c>
      <c r="H87" s="2">
        <v>12</v>
      </c>
      <c r="I87" s="3">
        <v>0</v>
      </c>
      <c r="J87" s="3"/>
      <c r="K87" s="3" t="s">
        <v>85</v>
      </c>
      <c r="L87" s="3">
        <v>2</v>
      </c>
      <c r="M87" s="3"/>
      <c r="N87" s="3">
        <v>1</v>
      </c>
      <c r="O87" s="3"/>
      <c r="P87" s="3"/>
      <c r="Q87" s="3"/>
    </row>
    <row r="88" spans="1:17" ht="12.75" hidden="1" customHeight="1" x14ac:dyDescent="0.2">
      <c r="A88" s="3"/>
      <c r="B88" s="3"/>
      <c r="C88" s="3"/>
      <c r="D88" s="3"/>
      <c r="E88" t="s">
        <v>86</v>
      </c>
      <c r="F88" s="46">
        <v>9</v>
      </c>
      <c r="G88" s="46">
        <v>11</v>
      </c>
      <c r="H88" s="46">
        <v>13</v>
      </c>
      <c r="I88" s="3">
        <v>0</v>
      </c>
      <c r="J88" s="3"/>
      <c r="K88" s="3" t="s">
        <v>87</v>
      </c>
      <c r="L88" s="3">
        <v>6</v>
      </c>
      <c r="M88" s="3"/>
      <c r="N88" s="3"/>
      <c r="O88" s="3"/>
      <c r="P88" s="3"/>
      <c r="Q88" s="3"/>
    </row>
    <row r="89" spans="1:17" ht="12.75" hidden="1" customHeight="1" x14ac:dyDescent="0.2">
      <c r="A89" s="3"/>
      <c r="B89" s="3"/>
      <c r="C89" s="3"/>
      <c r="D89" s="3"/>
      <c r="E89" t="s">
        <v>88</v>
      </c>
      <c r="F89" s="2">
        <v>8</v>
      </c>
      <c r="G89" s="2">
        <v>10</v>
      </c>
      <c r="H89" s="2">
        <v>12</v>
      </c>
      <c r="I89" s="3">
        <v>0</v>
      </c>
      <c r="J89" s="3"/>
      <c r="K89" s="3"/>
      <c r="L89" s="3"/>
      <c r="M89" s="3"/>
      <c r="N89" s="3"/>
      <c r="O89" s="3"/>
      <c r="P89" s="3"/>
      <c r="Q89" s="3"/>
    </row>
    <row r="90" spans="1:17" ht="12.75" hidden="1" customHeight="1" x14ac:dyDescent="0.2">
      <c r="A90" s="3"/>
      <c r="B90" s="3"/>
      <c r="C90" s="3"/>
      <c r="D90" s="3"/>
      <c r="E90" t="s">
        <v>89</v>
      </c>
      <c r="F90" s="2">
        <v>9</v>
      </c>
      <c r="G90" s="2">
        <v>11</v>
      </c>
      <c r="H90" s="2">
        <v>13</v>
      </c>
      <c r="I90" s="3">
        <v>0</v>
      </c>
      <c r="J90" s="3"/>
      <c r="K90" s="3"/>
      <c r="L90" s="3"/>
      <c r="M90" s="3"/>
      <c r="N90" s="3"/>
      <c r="O90" s="3"/>
      <c r="P90" s="3"/>
      <c r="Q90" s="3"/>
    </row>
    <row r="91" spans="1:17" ht="12.75" hidden="1" customHeight="1" x14ac:dyDescent="0.2">
      <c r="A91" s="3"/>
      <c r="B91" s="3"/>
      <c r="C91" s="3"/>
      <c r="D91" s="3"/>
      <c r="E91" s="3" t="s">
        <v>90</v>
      </c>
      <c r="F91" s="46">
        <v>5</v>
      </c>
      <c r="G91" s="46">
        <v>7</v>
      </c>
      <c r="H91" s="46">
        <v>9</v>
      </c>
      <c r="I91" s="47">
        <v>0</v>
      </c>
      <c r="J91" s="3"/>
      <c r="K91" s="3"/>
      <c r="L91" s="3"/>
      <c r="M91" s="3"/>
      <c r="N91" s="3"/>
      <c r="O91" s="3"/>
      <c r="P91" s="3"/>
      <c r="Q91" s="3"/>
    </row>
    <row r="92" spans="1:17" ht="12.75" hidden="1" customHeight="1" x14ac:dyDescent="0.2">
      <c r="A92" s="3"/>
      <c r="B92" s="3"/>
      <c r="C92" s="3"/>
      <c r="D92" s="3"/>
      <c r="E92" t="s">
        <v>49</v>
      </c>
      <c r="F92" s="2">
        <v>5</v>
      </c>
      <c r="G92" s="2">
        <v>7</v>
      </c>
      <c r="H92" s="2">
        <v>9</v>
      </c>
      <c r="I92" s="3">
        <v>0</v>
      </c>
      <c r="J92" s="3"/>
      <c r="K92" s="3"/>
      <c r="L92" s="3"/>
      <c r="M92" s="3"/>
      <c r="N92" s="3"/>
      <c r="O92" s="3"/>
      <c r="P92" s="3"/>
      <c r="Q92" s="3"/>
    </row>
    <row r="93" spans="1:17" ht="12.75" hidden="1" customHeight="1" x14ac:dyDescent="0.2">
      <c r="A93" s="3"/>
      <c r="B93" s="3"/>
      <c r="C93" s="3"/>
      <c r="D93" s="3"/>
      <c r="E93" t="s">
        <v>91</v>
      </c>
      <c r="F93" s="46">
        <v>6</v>
      </c>
      <c r="G93" s="46">
        <v>8</v>
      </c>
      <c r="H93" s="46">
        <v>10</v>
      </c>
      <c r="I93" s="3">
        <v>0</v>
      </c>
      <c r="J93" s="3"/>
      <c r="K93" s="3"/>
      <c r="L93" s="3"/>
      <c r="M93" s="3"/>
      <c r="N93" s="3"/>
      <c r="O93" s="3"/>
      <c r="P93" s="3"/>
      <c r="Q93" s="3"/>
    </row>
    <row r="94" spans="1:17" ht="12.75" hidden="1" customHeight="1" x14ac:dyDescent="0.2">
      <c r="A94" s="3"/>
      <c r="B94" s="3"/>
      <c r="C94" s="3"/>
      <c r="D94" s="3"/>
      <c r="E94" t="s">
        <v>92</v>
      </c>
      <c r="F94" s="46">
        <v>7</v>
      </c>
      <c r="G94" s="46">
        <v>9</v>
      </c>
      <c r="H94" s="46">
        <v>11</v>
      </c>
      <c r="I94" s="3">
        <v>0</v>
      </c>
      <c r="J94" s="3"/>
      <c r="K94" s="3"/>
      <c r="L94" s="3"/>
      <c r="M94" s="3"/>
      <c r="N94" s="3"/>
      <c r="O94" s="3"/>
      <c r="P94" s="3"/>
      <c r="Q94" s="3"/>
    </row>
    <row r="95" spans="1:17" ht="12.75" hidden="1" customHeight="1" x14ac:dyDescent="0.2">
      <c r="A95" s="3"/>
      <c r="B95" s="3"/>
      <c r="C95" s="3"/>
      <c r="D95" s="3"/>
      <c r="E95" s="3" t="s">
        <v>93</v>
      </c>
      <c r="F95" s="46">
        <v>8</v>
      </c>
      <c r="G95" s="46">
        <v>10</v>
      </c>
      <c r="H95" s="46">
        <v>12</v>
      </c>
      <c r="I95" s="47">
        <v>0</v>
      </c>
      <c r="J95" s="3"/>
      <c r="K95" s="3"/>
      <c r="L95" s="3"/>
      <c r="M95" s="3"/>
      <c r="N95" s="3"/>
      <c r="O95" s="3"/>
      <c r="P95" s="3"/>
      <c r="Q95" s="3"/>
    </row>
    <row r="96" spans="1:17" ht="12.75" hidden="1" customHeight="1" x14ac:dyDescent="0.2">
      <c r="A96" s="3"/>
      <c r="B96" s="3"/>
      <c r="C96" s="3"/>
      <c r="D96" s="3"/>
      <c r="E96" t="s">
        <v>94</v>
      </c>
      <c r="F96" s="46">
        <v>7</v>
      </c>
      <c r="G96" s="46">
        <v>9</v>
      </c>
      <c r="H96" s="46">
        <v>11</v>
      </c>
      <c r="I96" s="3">
        <v>0</v>
      </c>
      <c r="J96" s="3"/>
      <c r="K96" s="3"/>
      <c r="L96" s="3"/>
      <c r="M96" s="3"/>
      <c r="N96" s="3"/>
      <c r="O96" s="3"/>
      <c r="P96" s="3"/>
      <c r="Q96" s="3"/>
    </row>
    <row r="97" spans="1:17" ht="12.75" hidden="1" customHeight="1" x14ac:dyDescent="0.2">
      <c r="A97" s="3"/>
      <c r="B97" s="3"/>
      <c r="C97" s="3"/>
      <c r="D97" s="3"/>
      <c r="E97" s="3" t="s">
        <v>95</v>
      </c>
      <c r="F97" s="2">
        <v>6</v>
      </c>
      <c r="G97" s="2">
        <v>8</v>
      </c>
      <c r="H97" s="2">
        <v>10</v>
      </c>
      <c r="I97" s="3">
        <v>0</v>
      </c>
      <c r="J97" s="3"/>
      <c r="K97" s="3"/>
      <c r="L97" s="3"/>
      <c r="M97" s="3"/>
      <c r="N97" s="3"/>
      <c r="O97" s="3"/>
      <c r="P97" s="3"/>
      <c r="Q97" s="3"/>
    </row>
    <row r="98" spans="1:17" ht="12.75" hidden="1" customHeight="1" x14ac:dyDescent="0.2">
      <c r="A98" s="3"/>
      <c r="B98" s="3"/>
      <c r="C98" s="3"/>
      <c r="D98" s="3"/>
      <c r="E98" s="3" t="s">
        <v>96</v>
      </c>
      <c r="F98" s="48" t="s">
        <v>97</v>
      </c>
      <c r="G98" s="2">
        <v>6</v>
      </c>
      <c r="H98" s="48" t="s">
        <v>97</v>
      </c>
      <c r="I98" s="3">
        <v>0</v>
      </c>
      <c r="J98" s="3"/>
      <c r="K98" s="3"/>
      <c r="L98" s="3"/>
      <c r="M98" s="3"/>
      <c r="N98" s="3"/>
      <c r="O98" s="3"/>
      <c r="P98" s="3"/>
      <c r="Q98" s="3"/>
    </row>
    <row r="99" spans="1:17" ht="12.75" hidden="1" customHeight="1" x14ac:dyDescent="0.2">
      <c r="A99" s="3"/>
      <c r="B99" s="3"/>
      <c r="C99" s="3"/>
      <c r="D99" s="3"/>
      <c r="E99" s="49" t="s">
        <v>98</v>
      </c>
      <c r="F99" s="50" t="s">
        <v>97</v>
      </c>
      <c r="G99" s="46">
        <v>7</v>
      </c>
      <c r="H99" s="50" t="s">
        <v>97</v>
      </c>
      <c r="I99" s="3">
        <v>0</v>
      </c>
      <c r="J99" s="3"/>
      <c r="K99" s="3"/>
      <c r="L99" s="3"/>
      <c r="M99" s="3"/>
      <c r="N99" s="3"/>
      <c r="O99" s="3"/>
      <c r="P99" s="3"/>
      <c r="Q99" s="3"/>
    </row>
    <row r="100" spans="1:17" ht="12.75" hidden="1" customHeight="1" x14ac:dyDescent="0.2">
      <c r="A100" s="3"/>
      <c r="B100" s="3"/>
      <c r="C100" s="3"/>
      <c r="D100" s="3"/>
      <c r="E100" s="3" t="s">
        <v>99</v>
      </c>
      <c r="F100" s="48" t="s">
        <v>97</v>
      </c>
      <c r="G100" s="2">
        <v>10</v>
      </c>
      <c r="H100" s="48" t="s">
        <v>97</v>
      </c>
      <c r="I100" s="3">
        <v>0</v>
      </c>
      <c r="J100" s="3"/>
      <c r="K100" s="3"/>
      <c r="L100" s="3"/>
      <c r="M100" s="3"/>
      <c r="N100" s="3"/>
      <c r="O100" s="3"/>
      <c r="P100" s="3"/>
      <c r="Q100" s="3"/>
    </row>
    <row r="101" spans="1:17" ht="12.75" hidden="1" customHeight="1" x14ac:dyDescent="0.2">
      <c r="A101" s="3"/>
      <c r="B101" s="3"/>
      <c r="C101" s="3"/>
      <c r="D101" s="3"/>
      <c r="E101" s="3" t="s">
        <v>100</v>
      </c>
      <c r="F101" s="48" t="s">
        <v>97</v>
      </c>
      <c r="G101" s="2">
        <v>10</v>
      </c>
      <c r="H101" s="48" t="s">
        <v>97</v>
      </c>
      <c r="I101" s="3">
        <v>0</v>
      </c>
      <c r="J101" s="3"/>
      <c r="K101" s="3"/>
      <c r="L101" s="3"/>
      <c r="M101" s="3"/>
      <c r="N101" s="3"/>
      <c r="O101" s="3"/>
      <c r="P101" s="3"/>
      <c r="Q101" s="3"/>
    </row>
    <row r="102" spans="1:17" ht="12.75" hidden="1" customHeight="1" x14ac:dyDescent="0.2">
      <c r="A102" s="3"/>
      <c r="B102" s="3"/>
      <c r="C102" s="3"/>
      <c r="D102" s="3"/>
      <c r="E102" t="s">
        <v>101</v>
      </c>
      <c r="F102" s="2">
        <v>5</v>
      </c>
      <c r="G102" s="2">
        <v>7</v>
      </c>
      <c r="H102" s="2">
        <v>9</v>
      </c>
      <c r="I102" s="3">
        <v>0</v>
      </c>
      <c r="J102" s="3"/>
      <c r="K102" s="3"/>
      <c r="L102" s="3"/>
      <c r="M102" s="3"/>
      <c r="N102" s="3"/>
      <c r="O102" s="3"/>
      <c r="P102" s="3"/>
      <c r="Q102" s="3"/>
    </row>
    <row r="103" spans="1:17" ht="12.75" hidden="1" customHeight="1" x14ac:dyDescent="0.2">
      <c r="A103" s="3"/>
      <c r="B103" s="3"/>
      <c r="C103" s="3"/>
      <c r="D103" s="3"/>
      <c r="E103" t="s">
        <v>102</v>
      </c>
      <c r="F103" s="2">
        <v>6</v>
      </c>
      <c r="G103" s="2">
        <v>8</v>
      </c>
      <c r="H103" s="2">
        <v>10</v>
      </c>
      <c r="I103" s="3">
        <v>0</v>
      </c>
      <c r="J103" s="3"/>
      <c r="K103" s="3"/>
      <c r="L103" s="3"/>
      <c r="M103" s="3"/>
      <c r="N103" s="3"/>
      <c r="O103" s="3"/>
      <c r="P103" s="3"/>
      <c r="Q103" s="3"/>
    </row>
    <row r="104" spans="1:17" ht="12.75" hidden="1" customHeight="1" x14ac:dyDescent="0.2">
      <c r="A104" s="3"/>
      <c r="B104" s="3"/>
      <c r="C104" s="3"/>
      <c r="D104" s="3"/>
      <c r="E104" s="3" t="s">
        <v>37</v>
      </c>
      <c r="F104" s="2">
        <v>4</v>
      </c>
      <c r="G104" s="2">
        <v>6</v>
      </c>
      <c r="H104" s="2">
        <v>7</v>
      </c>
      <c r="I104" s="3">
        <v>1</v>
      </c>
      <c r="J104" s="3"/>
      <c r="K104" s="3"/>
      <c r="L104" s="3"/>
      <c r="M104" s="3"/>
      <c r="N104" s="3"/>
      <c r="O104" s="3"/>
      <c r="P104" s="3"/>
      <c r="Q104" s="3"/>
    </row>
    <row r="105" spans="1:17" ht="12.75" hidden="1" customHeight="1" x14ac:dyDescent="0.2">
      <c r="A105" s="3"/>
      <c r="B105" s="3"/>
      <c r="C105" s="3"/>
      <c r="D105" s="3"/>
      <c r="E105" s="3" t="s">
        <v>103</v>
      </c>
      <c r="F105" s="2">
        <v>4</v>
      </c>
      <c r="G105" s="2">
        <v>6</v>
      </c>
      <c r="H105" s="2">
        <v>7</v>
      </c>
      <c r="I105" s="3">
        <v>1</v>
      </c>
      <c r="J105" s="3"/>
      <c r="K105" s="3"/>
      <c r="L105" s="3"/>
      <c r="M105" s="3"/>
      <c r="N105" s="3"/>
      <c r="O105" s="3"/>
      <c r="P105" s="3"/>
      <c r="Q105" s="3"/>
    </row>
    <row r="106" spans="1:17" ht="12.75" hidden="1" customHeight="1" x14ac:dyDescent="0.2">
      <c r="A106" s="3"/>
      <c r="B106" s="3"/>
      <c r="C106" s="3"/>
      <c r="D106" s="3"/>
      <c r="E106" s="3" t="s">
        <v>104</v>
      </c>
      <c r="F106" s="2">
        <v>4</v>
      </c>
      <c r="G106" s="2">
        <v>6</v>
      </c>
      <c r="H106" s="2">
        <v>7</v>
      </c>
      <c r="I106" s="3">
        <v>1</v>
      </c>
      <c r="J106" s="3"/>
      <c r="K106" s="3"/>
      <c r="L106" s="3"/>
      <c r="M106" s="3"/>
      <c r="N106" s="3"/>
      <c r="O106" s="3"/>
      <c r="P106" s="3"/>
      <c r="Q106" s="3"/>
    </row>
    <row r="107" spans="1:17" ht="12.75" hidden="1" customHeight="1" x14ac:dyDescent="0.2">
      <c r="A107" s="3"/>
      <c r="B107" s="3"/>
      <c r="C107" s="3"/>
      <c r="D107" s="3"/>
      <c r="E107" t="s">
        <v>105</v>
      </c>
      <c r="F107" s="2">
        <v>4</v>
      </c>
      <c r="G107" s="2">
        <v>6</v>
      </c>
      <c r="H107" s="2">
        <v>7</v>
      </c>
      <c r="I107" s="3">
        <v>1</v>
      </c>
      <c r="J107" s="3"/>
      <c r="K107" s="3"/>
      <c r="L107" s="3"/>
      <c r="M107" s="3"/>
      <c r="N107" s="3"/>
      <c r="O107" s="3"/>
      <c r="P107" s="3"/>
      <c r="Q107" s="3"/>
    </row>
    <row r="108" spans="1:17" ht="12.75" hidden="1" customHeight="1" x14ac:dyDescent="0.2">
      <c r="A108" s="3"/>
      <c r="B108" s="3"/>
      <c r="C108" s="3"/>
      <c r="D108" s="3"/>
      <c r="E108" s="3" t="s">
        <v>57</v>
      </c>
      <c r="F108" s="2">
        <v>4</v>
      </c>
      <c r="G108" s="2">
        <v>6</v>
      </c>
      <c r="H108" s="2">
        <v>7</v>
      </c>
      <c r="I108" s="3">
        <v>1</v>
      </c>
      <c r="J108" s="3"/>
      <c r="K108" s="3"/>
      <c r="L108" s="3"/>
      <c r="M108" s="3"/>
      <c r="N108" s="3"/>
      <c r="O108" s="3"/>
      <c r="P108" s="3"/>
      <c r="Q108" s="3"/>
    </row>
    <row r="109" spans="1:17" ht="12.75" hidden="1" customHeight="1" x14ac:dyDescent="0.2">
      <c r="A109" s="3"/>
      <c r="B109" s="3"/>
      <c r="C109" s="3"/>
      <c r="D109" s="3"/>
      <c r="E109" s="3" t="s">
        <v>106</v>
      </c>
      <c r="F109" s="2">
        <v>5</v>
      </c>
      <c r="G109" s="2">
        <v>7</v>
      </c>
      <c r="H109" s="2">
        <v>9</v>
      </c>
      <c r="I109" s="3">
        <v>0</v>
      </c>
      <c r="J109" s="3"/>
      <c r="K109" s="3"/>
      <c r="L109" s="3"/>
      <c r="M109" s="3"/>
      <c r="N109" s="3"/>
      <c r="O109" s="3"/>
      <c r="P109" s="3"/>
      <c r="Q109" s="3"/>
    </row>
    <row r="110" spans="1:17" ht="12.75" hidden="1" customHeight="1" x14ac:dyDescent="0.2">
      <c r="A110" s="3"/>
      <c r="B110" s="3"/>
      <c r="C110" s="3"/>
      <c r="D110" s="3"/>
      <c r="E110" s="3" t="s">
        <v>107</v>
      </c>
      <c r="F110" s="2">
        <v>7</v>
      </c>
      <c r="G110" s="2">
        <v>9</v>
      </c>
      <c r="H110" s="2">
        <v>11</v>
      </c>
      <c r="I110" s="3">
        <v>0</v>
      </c>
      <c r="J110" s="3"/>
      <c r="K110" s="3"/>
      <c r="L110" s="3"/>
      <c r="M110" s="3"/>
      <c r="N110" s="3"/>
      <c r="O110" s="3"/>
      <c r="P110" s="3"/>
      <c r="Q110" s="3"/>
    </row>
    <row r="111" spans="1:17" ht="12.75" hidden="1" customHeight="1" x14ac:dyDescent="0.2">
      <c r="A111" s="3"/>
      <c r="B111" s="3"/>
      <c r="C111" s="3"/>
      <c r="D111" s="3"/>
      <c r="E111" s="3" t="s">
        <v>108</v>
      </c>
      <c r="F111" s="2">
        <v>7</v>
      </c>
      <c r="G111" s="2">
        <v>9</v>
      </c>
      <c r="H111" s="2">
        <v>11</v>
      </c>
      <c r="I111" s="3">
        <v>0</v>
      </c>
      <c r="J111" s="3"/>
      <c r="K111" s="3"/>
      <c r="L111" s="3"/>
      <c r="M111" s="3"/>
      <c r="N111" s="3"/>
      <c r="O111" s="3"/>
      <c r="P111" s="3"/>
      <c r="Q111" s="3"/>
    </row>
    <row r="112" spans="1:17" ht="12.75" hidden="1" customHeight="1" x14ac:dyDescent="0.2">
      <c r="A112" s="3"/>
      <c r="B112" s="3"/>
      <c r="C112" s="3"/>
      <c r="D112" s="3"/>
      <c r="E112" s="3" t="s">
        <v>109</v>
      </c>
      <c r="F112" s="2">
        <v>7</v>
      </c>
      <c r="G112" s="2">
        <v>9</v>
      </c>
      <c r="H112" s="2">
        <v>11</v>
      </c>
      <c r="I112" s="3">
        <v>0</v>
      </c>
      <c r="J112" s="3"/>
      <c r="K112" s="3"/>
      <c r="L112" s="3"/>
      <c r="M112" s="3"/>
      <c r="N112" s="3"/>
      <c r="O112" s="3"/>
      <c r="P112" s="3"/>
      <c r="Q112" s="3"/>
    </row>
    <row r="113" spans="1:17" ht="12.75" hidden="1" customHeight="1" x14ac:dyDescent="0.2">
      <c r="A113" s="3"/>
      <c r="B113" s="3"/>
      <c r="C113" s="3"/>
      <c r="D113" s="3"/>
      <c r="E113" t="s">
        <v>110</v>
      </c>
      <c r="F113" s="2">
        <v>6</v>
      </c>
      <c r="G113" s="2">
        <v>8</v>
      </c>
      <c r="H113" s="2">
        <v>10</v>
      </c>
      <c r="I113" s="3">
        <v>0</v>
      </c>
      <c r="J113" s="3"/>
      <c r="K113" s="3"/>
      <c r="L113" s="3"/>
      <c r="M113" s="3"/>
      <c r="N113" s="3"/>
      <c r="O113" s="3"/>
      <c r="P113" s="3"/>
      <c r="Q113" s="3"/>
    </row>
    <row r="114" spans="1:17" ht="12.75" hidden="1" customHeight="1" x14ac:dyDescent="0.2">
      <c r="A114" s="3"/>
      <c r="B114" s="3"/>
      <c r="C114" s="3"/>
      <c r="D114" s="3"/>
      <c r="E114" s="49" t="s">
        <v>111</v>
      </c>
      <c r="F114" s="46">
        <v>7</v>
      </c>
      <c r="G114" s="46">
        <v>9</v>
      </c>
      <c r="H114" s="46">
        <v>11</v>
      </c>
      <c r="I114" s="3">
        <v>0</v>
      </c>
      <c r="J114" s="3"/>
      <c r="K114" s="3"/>
      <c r="L114" s="3"/>
      <c r="M114" s="3"/>
      <c r="N114" s="3"/>
      <c r="O114" s="3"/>
      <c r="P114" s="3"/>
      <c r="Q114" s="3"/>
    </row>
    <row r="115" spans="1:17" ht="12.75" hidden="1" customHeight="1" x14ac:dyDescent="0.2">
      <c r="A115" s="3"/>
      <c r="B115" s="3"/>
      <c r="C115" s="3"/>
      <c r="D115" s="3"/>
      <c r="E115" s="3" t="s">
        <v>112</v>
      </c>
      <c r="F115" s="2">
        <v>5</v>
      </c>
      <c r="G115" s="2">
        <v>7</v>
      </c>
      <c r="H115" s="2">
        <v>9</v>
      </c>
      <c r="I115" s="3">
        <v>0</v>
      </c>
      <c r="J115" s="3"/>
      <c r="K115" s="3"/>
      <c r="L115" s="3"/>
      <c r="M115" s="3"/>
      <c r="N115" s="3"/>
      <c r="O115" s="3"/>
      <c r="P115" s="3"/>
      <c r="Q115" s="3"/>
    </row>
    <row r="116" spans="1:17" ht="12.75" hidden="1" customHeight="1" x14ac:dyDescent="0.2">
      <c r="A116" s="3"/>
      <c r="B116" s="3"/>
      <c r="C116" s="3"/>
      <c r="D116" s="3"/>
      <c r="E116" s="49" t="s">
        <v>113</v>
      </c>
      <c r="F116" s="46">
        <v>6</v>
      </c>
      <c r="G116" s="46">
        <v>8</v>
      </c>
      <c r="H116" s="46">
        <v>10</v>
      </c>
      <c r="I116" s="3">
        <v>0</v>
      </c>
      <c r="J116" s="3"/>
      <c r="K116" s="3"/>
      <c r="L116" s="3"/>
      <c r="M116" s="3"/>
      <c r="N116" s="3"/>
      <c r="O116" s="3"/>
      <c r="P116" s="3"/>
      <c r="Q116" s="3"/>
    </row>
    <row r="117" spans="1:17" ht="12.75" hidden="1" customHeight="1" x14ac:dyDescent="0.2">
      <c r="A117" s="3"/>
      <c r="B117" s="3"/>
      <c r="C117" s="3"/>
      <c r="D117" s="3"/>
      <c r="E117" s="3" t="s">
        <v>114</v>
      </c>
      <c r="F117" s="2">
        <v>7</v>
      </c>
      <c r="G117" s="2">
        <v>9</v>
      </c>
      <c r="H117" s="2">
        <v>11</v>
      </c>
      <c r="I117" s="3">
        <v>0</v>
      </c>
      <c r="J117" s="3"/>
      <c r="K117" s="3"/>
      <c r="L117" s="3"/>
      <c r="M117" s="3"/>
      <c r="N117" s="3"/>
      <c r="O117" s="3"/>
      <c r="P117" s="3"/>
      <c r="Q117" s="3"/>
    </row>
    <row r="118" spans="1:17" ht="12.75" hidden="1" customHeight="1" x14ac:dyDescent="0.2">
      <c r="A118" s="3"/>
      <c r="B118" s="3"/>
      <c r="C118" s="3"/>
      <c r="D118" s="3"/>
      <c r="E118" s="3" t="s">
        <v>115</v>
      </c>
      <c r="F118" s="2">
        <v>9</v>
      </c>
      <c r="G118" s="2">
        <v>11</v>
      </c>
      <c r="H118" s="2">
        <v>13</v>
      </c>
      <c r="I118" s="3">
        <v>0</v>
      </c>
      <c r="J118" s="3"/>
      <c r="K118" s="3"/>
      <c r="L118" s="3"/>
      <c r="M118" s="3"/>
      <c r="N118" s="3"/>
      <c r="O118" s="3"/>
      <c r="P118" s="3"/>
      <c r="Q118" s="3"/>
    </row>
    <row r="119" spans="1:17" ht="12.75" hidden="1" customHeight="1" x14ac:dyDescent="0.2">
      <c r="A119" s="3"/>
      <c r="B119" s="3"/>
      <c r="C119" s="3"/>
      <c r="D119" s="3"/>
      <c r="E119" s="3" t="s">
        <v>116</v>
      </c>
      <c r="F119" s="2">
        <v>9</v>
      </c>
      <c r="G119" s="2">
        <v>11</v>
      </c>
      <c r="H119" s="2">
        <v>13</v>
      </c>
      <c r="I119" s="3">
        <v>0</v>
      </c>
      <c r="J119" s="3"/>
      <c r="K119" s="3"/>
      <c r="L119" s="3"/>
      <c r="M119" s="3"/>
      <c r="N119" s="3"/>
      <c r="O119" s="3"/>
      <c r="P119" s="3"/>
      <c r="Q119" s="3"/>
    </row>
    <row r="120" spans="1:17" ht="12.75" hidden="1" customHeight="1" x14ac:dyDescent="0.2">
      <c r="A120" s="3"/>
      <c r="B120" s="3"/>
      <c r="C120" s="3"/>
      <c r="D120" s="3"/>
      <c r="E120" s="3" t="s">
        <v>117</v>
      </c>
      <c r="F120" s="2">
        <v>9</v>
      </c>
      <c r="G120" s="2">
        <v>11</v>
      </c>
      <c r="H120" s="2">
        <v>13</v>
      </c>
      <c r="I120" s="3">
        <v>0</v>
      </c>
      <c r="J120" s="3"/>
      <c r="K120" s="3"/>
      <c r="L120" s="3"/>
      <c r="M120" s="3"/>
      <c r="N120" s="3"/>
      <c r="O120" s="3"/>
      <c r="P120" s="3"/>
      <c r="Q120" s="3"/>
    </row>
    <row r="121" spans="1:17" ht="12.75" hidden="1" customHeight="1" x14ac:dyDescent="0.2">
      <c r="A121" s="3"/>
      <c r="B121" s="3"/>
      <c r="C121" s="3"/>
      <c r="D121" s="3"/>
      <c r="E121" t="s">
        <v>35</v>
      </c>
      <c r="F121" s="2">
        <v>8</v>
      </c>
      <c r="G121" s="2">
        <v>10</v>
      </c>
      <c r="H121" s="2">
        <v>12</v>
      </c>
      <c r="I121" s="3">
        <v>0</v>
      </c>
      <c r="J121" s="3"/>
      <c r="K121" s="3"/>
      <c r="L121" s="3"/>
      <c r="M121" s="3"/>
      <c r="N121" s="3"/>
      <c r="O121" s="3"/>
      <c r="P121" s="3"/>
      <c r="Q121" s="3"/>
    </row>
    <row r="122" spans="1:17" ht="12.75" hidden="1" customHeight="1" x14ac:dyDescent="0.2">
      <c r="A122" s="3"/>
      <c r="B122" s="3"/>
      <c r="C122" s="3"/>
      <c r="D122" s="3"/>
      <c r="E122" s="49" t="s">
        <v>118</v>
      </c>
      <c r="F122" s="46">
        <v>10</v>
      </c>
      <c r="G122" s="46">
        <v>12</v>
      </c>
      <c r="H122" s="46">
        <v>14</v>
      </c>
      <c r="I122" s="47">
        <v>0</v>
      </c>
      <c r="J122" s="3"/>
      <c r="K122" s="3"/>
      <c r="L122" s="3"/>
      <c r="M122" s="3"/>
      <c r="N122" s="3"/>
      <c r="O122" s="3"/>
      <c r="P122" s="3"/>
      <c r="Q122" s="3"/>
    </row>
    <row r="123" spans="1:17" ht="12.75" hidden="1" customHeight="1" x14ac:dyDescent="0.2">
      <c r="A123" s="3"/>
      <c r="B123" s="3"/>
      <c r="C123" s="3"/>
      <c r="D123" s="3"/>
      <c r="E123" s="49" t="s">
        <v>119</v>
      </c>
      <c r="F123" s="46">
        <v>9</v>
      </c>
      <c r="G123" s="46">
        <v>11</v>
      </c>
      <c r="H123" s="46">
        <v>13</v>
      </c>
      <c r="I123" s="3">
        <v>0</v>
      </c>
      <c r="J123" s="3"/>
      <c r="K123" s="3"/>
      <c r="L123" s="3"/>
      <c r="M123" s="3"/>
      <c r="N123" s="3"/>
      <c r="O123" s="3"/>
      <c r="P123" s="3"/>
      <c r="Q123" s="3"/>
    </row>
    <row r="124" spans="1:17" ht="12.75" hidden="1" customHeight="1" x14ac:dyDescent="0.2">
      <c r="A124" s="3"/>
      <c r="B124" s="3"/>
      <c r="C124" s="3"/>
      <c r="D124" s="3"/>
      <c r="E124" s="3" t="s">
        <v>120</v>
      </c>
      <c r="F124" s="2">
        <v>7</v>
      </c>
      <c r="G124" s="2">
        <v>9</v>
      </c>
      <c r="H124" s="2">
        <v>11</v>
      </c>
      <c r="I124" s="3">
        <v>0</v>
      </c>
      <c r="J124" s="3"/>
      <c r="K124" s="3"/>
      <c r="L124" s="3"/>
      <c r="M124" s="3"/>
      <c r="N124" s="3"/>
      <c r="O124" s="3"/>
      <c r="P124" s="3"/>
      <c r="Q124" s="3"/>
    </row>
    <row r="125" spans="1:17" ht="12.75" hidden="1" customHeight="1" x14ac:dyDescent="0.2">
      <c r="A125" s="3"/>
      <c r="B125" s="3"/>
      <c r="C125" s="3"/>
      <c r="D125" s="3"/>
      <c r="E125" s="3" t="s">
        <v>121</v>
      </c>
      <c r="F125" s="48" t="s">
        <v>97</v>
      </c>
      <c r="G125" s="2">
        <v>12</v>
      </c>
      <c r="H125" s="2">
        <v>14</v>
      </c>
      <c r="I125" s="3">
        <v>0</v>
      </c>
      <c r="J125" s="3"/>
      <c r="K125" s="3"/>
      <c r="L125" s="3"/>
      <c r="M125" s="3"/>
      <c r="N125" s="3"/>
      <c r="O125" s="3"/>
      <c r="P125" s="3"/>
      <c r="Q125" s="3"/>
    </row>
    <row r="126" spans="1:17" ht="12.75" hidden="1" customHeight="1" x14ac:dyDescent="0.2">
      <c r="A126" s="3"/>
      <c r="B126" s="3"/>
      <c r="C126" s="3"/>
      <c r="D126" s="3"/>
      <c r="E126" s="3" t="s">
        <v>122</v>
      </c>
      <c r="F126" s="48" t="s">
        <v>97</v>
      </c>
      <c r="G126" s="46">
        <v>9</v>
      </c>
      <c r="H126" s="46">
        <v>11</v>
      </c>
      <c r="I126" s="3">
        <v>0</v>
      </c>
      <c r="J126" s="3"/>
      <c r="K126" s="3"/>
      <c r="L126" s="3"/>
      <c r="M126" s="3"/>
      <c r="N126" s="3"/>
      <c r="O126" s="3"/>
      <c r="P126" s="3"/>
      <c r="Q126" s="3"/>
    </row>
    <row r="127" spans="1:17" ht="12.75" hidden="1" customHeight="1" x14ac:dyDescent="0.2">
      <c r="A127" s="3"/>
      <c r="B127" s="3"/>
      <c r="C127" s="3"/>
      <c r="D127" s="3"/>
      <c r="E127" t="s">
        <v>33</v>
      </c>
      <c r="F127" s="48" t="s">
        <v>97</v>
      </c>
      <c r="G127" s="2">
        <v>11</v>
      </c>
      <c r="H127" s="2">
        <v>13</v>
      </c>
      <c r="I127" s="3">
        <v>0</v>
      </c>
      <c r="J127" s="3"/>
      <c r="K127" s="3"/>
      <c r="L127" s="3"/>
      <c r="M127" s="3"/>
      <c r="N127" s="3"/>
      <c r="O127" s="3"/>
      <c r="P127" s="3"/>
      <c r="Q127" s="3"/>
    </row>
    <row r="128" spans="1:17" ht="12.75" hidden="1" customHeight="1" x14ac:dyDescent="0.2">
      <c r="A128" s="3"/>
      <c r="B128" s="3"/>
      <c r="C128" s="3"/>
      <c r="D128" s="3"/>
      <c r="E128" t="s">
        <v>123</v>
      </c>
      <c r="F128" s="48" t="s">
        <v>97</v>
      </c>
      <c r="G128" s="2">
        <v>10</v>
      </c>
      <c r="H128" s="2">
        <v>12</v>
      </c>
      <c r="I128" s="3">
        <v>0</v>
      </c>
      <c r="J128" s="3"/>
      <c r="K128" s="3"/>
      <c r="L128" s="3"/>
      <c r="M128" s="3"/>
      <c r="N128" s="3"/>
      <c r="O128" s="3"/>
      <c r="P128" s="3"/>
      <c r="Q128" s="3"/>
    </row>
    <row r="129" spans="1:17" ht="12.75" hidden="1" customHeight="1" x14ac:dyDescent="0.2">
      <c r="A129" s="3"/>
      <c r="B129" s="3"/>
      <c r="C129" s="3"/>
      <c r="D129" s="3"/>
      <c r="E129" s="3" t="s">
        <v>124</v>
      </c>
      <c r="F129" s="48" t="s">
        <v>97</v>
      </c>
      <c r="G129" s="46">
        <v>11</v>
      </c>
      <c r="H129" s="46">
        <v>13</v>
      </c>
      <c r="I129" s="3">
        <v>0</v>
      </c>
      <c r="J129" s="3"/>
      <c r="K129" s="3"/>
      <c r="L129" s="3"/>
      <c r="M129" s="3"/>
      <c r="N129" s="3"/>
      <c r="O129" s="3"/>
      <c r="P129" s="3"/>
      <c r="Q129" s="3"/>
    </row>
    <row r="130" spans="1:17" ht="12.75" hidden="1" customHeight="1" x14ac:dyDescent="0.2">
      <c r="A130" s="3"/>
      <c r="B130" s="3"/>
      <c r="C130" s="3"/>
      <c r="D130" s="3"/>
      <c r="E130" t="s">
        <v>125</v>
      </c>
      <c r="F130" s="48" t="s">
        <v>97</v>
      </c>
      <c r="G130" s="2">
        <v>13</v>
      </c>
      <c r="H130" s="2">
        <v>15</v>
      </c>
      <c r="I130" s="3">
        <v>0</v>
      </c>
      <c r="J130" s="3"/>
      <c r="K130" s="3"/>
      <c r="L130" s="3"/>
      <c r="M130" s="3"/>
      <c r="N130" s="3"/>
      <c r="O130" s="3"/>
      <c r="P130" s="3"/>
      <c r="Q130" s="3"/>
    </row>
    <row r="131" spans="1:17" ht="12.75" hidden="1" customHeight="1" x14ac:dyDescent="0.2">
      <c r="A131" s="3"/>
      <c r="B131" s="3"/>
      <c r="C131" s="3"/>
      <c r="D131" s="3"/>
      <c r="E131" t="s">
        <v>126</v>
      </c>
      <c r="F131" s="48" t="s">
        <v>97</v>
      </c>
      <c r="G131" s="2">
        <v>12</v>
      </c>
      <c r="H131" s="2">
        <v>14</v>
      </c>
      <c r="I131" s="3">
        <v>0</v>
      </c>
      <c r="J131" s="3"/>
      <c r="K131" s="3"/>
      <c r="L131" s="3"/>
      <c r="M131" s="3"/>
      <c r="N131" s="3"/>
      <c r="O131" s="3"/>
      <c r="P131" s="3"/>
      <c r="Q131" s="3"/>
    </row>
    <row r="132" spans="1:17" ht="12.75" hidden="1" customHeight="1" x14ac:dyDescent="0.2">
      <c r="A132" s="3"/>
      <c r="B132" s="3"/>
      <c r="C132" s="3"/>
      <c r="D132" s="3"/>
      <c r="E132" s="3" t="s">
        <v>127</v>
      </c>
      <c r="F132" s="48" t="s">
        <v>97</v>
      </c>
      <c r="G132" s="46">
        <v>13</v>
      </c>
      <c r="H132" s="46">
        <v>15</v>
      </c>
      <c r="I132" s="3">
        <v>0</v>
      </c>
      <c r="J132" s="3"/>
      <c r="K132" s="3"/>
      <c r="L132" s="3"/>
      <c r="M132" s="3"/>
      <c r="N132" s="3"/>
      <c r="O132" s="3"/>
      <c r="P132" s="3"/>
      <c r="Q132" s="3"/>
    </row>
    <row r="133" spans="1:17" ht="12.75" hidden="1" customHeight="1" x14ac:dyDescent="0.2">
      <c r="A133" s="3"/>
      <c r="B133" s="3"/>
      <c r="C133" s="3"/>
      <c r="D133" s="3"/>
      <c r="E133" s="3" t="s">
        <v>128</v>
      </c>
      <c r="F133" s="2">
        <v>5</v>
      </c>
      <c r="G133" s="2">
        <v>7</v>
      </c>
      <c r="H133" s="2">
        <v>8</v>
      </c>
      <c r="I133" s="3">
        <v>1</v>
      </c>
      <c r="J133" s="3"/>
      <c r="K133" s="3"/>
      <c r="L133" s="3"/>
      <c r="M133" s="3"/>
      <c r="N133" s="3"/>
      <c r="O133" s="3"/>
      <c r="P133" s="3"/>
      <c r="Q133" s="3"/>
    </row>
    <row r="134" spans="1:17" ht="12.75" hidden="1" customHeight="1" x14ac:dyDescent="0.2">
      <c r="A134" s="3"/>
      <c r="B134" s="3"/>
      <c r="C134" s="3"/>
      <c r="D134" s="3"/>
      <c r="E134" s="3" t="s">
        <v>129</v>
      </c>
      <c r="F134" s="2">
        <v>5</v>
      </c>
      <c r="G134" s="2">
        <v>7</v>
      </c>
      <c r="H134" s="2">
        <v>8</v>
      </c>
      <c r="I134" s="3">
        <v>1</v>
      </c>
      <c r="J134" s="3"/>
      <c r="K134" s="3"/>
      <c r="L134" s="3"/>
      <c r="M134" s="3"/>
      <c r="N134" s="3"/>
      <c r="O134" s="3"/>
      <c r="P134" s="3"/>
      <c r="Q134" s="3"/>
    </row>
    <row r="135" spans="1:17" ht="12.75" hidden="1" customHeight="1" x14ac:dyDescent="0.2">
      <c r="A135" s="3"/>
      <c r="B135" s="3"/>
      <c r="C135" s="3"/>
      <c r="D135" s="3"/>
      <c r="E135" s="3" t="s">
        <v>130</v>
      </c>
      <c r="F135" s="2">
        <v>6</v>
      </c>
      <c r="G135" s="2">
        <v>8</v>
      </c>
      <c r="H135" s="2">
        <v>10</v>
      </c>
      <c r="I135" s="3">
        <v>0</v>
      </c>
      <c r="J135" s="3"/>
      <c r="K135" s="3"/>
      <c r="L135" s="3"/>
      <c r="M135" s="3"/>
      <c r="N135" s="3"/>
      <c r="O135" s="3"/>
      <c r="P135" s="3"/>
      <c r="Q135" s="3"/>
    </row>
    <row r="136" spans="1:17" ht="12.75" hidden="1" customHeight="1" x14ac:dyDescent="0.2">
      <c r="A136" s="3"/>
      <c r="B136" s="3"/>
      <c r="C136" s="3"/>
      <c r="D136" s="3"/>
      <c r="E136" s="3" t="s">
        <v>131</v>
      </c>
      <c r="F136" s="2">
        <v>8</v>
      </c>
      <c r="G136" s="2">
        <v>10</v>
      </c>
      <c r="H136" s="2">
        <v>12</v>
      </c>
      <c r="I136" s="3">
        <v>0</v>
      </c>
      <c r="J136" s="3"/>
      <c r="K136" s="3"/>
      <c r="L136" s="3"/>
      <c r="M136" s="3"/>
      <c r="N136" s="3"/>
      <c r="O136" s="3"/>
      <c r="P136" s="3"/>
      <c r="Q136" s="3"/>
    </row>
    <row r="137" spans="1:17" ht="12.75" hidden="1" customHeight="1" x14ac:dyDescent="0.2">
      <c r="A137" s="3"/>
      <c r="B137" s="3"/>
      <c r="C137" s="3"/>
      <c r="D137" s="3"/>
      <c r="E137" s="3" t="s">
        <v>132</v>
      </c>
      <c r="F137" s="2">
        <v>6</v>
      </c>
      <c r="G137" s="2">
        <v>8</v>
      </c>
      <c r="H137" s="2">
        <v>10</v>
      </c>
      <c r="I137" s="3">
        <v>0</v>
      </c>
      <c r="J137" s="3"/>
      <c r="K137" s="3"/>
      <c r="L137" s="3"/>
      <c r="M137" s="3"/>
      <c r="N137" s="3"/>
      <c r="O137" s="3"/>
      <c r="P137" s="3"/>
      <c r="Q137" s="3"/>
    </row>
    <row r="138" spans="1:17" ht="12.75" hidden="1" customHeight="1" x14ac:dyDescent="0.2">
      <c r="A138" s="3"/>
      <c r="B138" s="3"/>
      <c r="C138" s="3"/>
      <c r="D138" s="3"/>
      <c r="E138" s="3" t="s">
        <v>133</v>
      </c>
      <c r="F138" s="46">
        <v>8</v>
      </c>
      <c r="G138" s="46">
        <v>12</v>
      </c>
      <c r="H138" s="48" t="s">
        <v>97</v>
      </c>
      <c r="I138" s="3">
        <v>0</v>
      </c>
      <c r="J138" s="3"/>
      <c r="K138" s="3"/>
      <c r="L138" s="3"/>
      <c r="M138" s="3"/>
      <c r="N138" s="3"/>
      <c r="O138" s="3"/>
      <c r="P138" s="3"/>
      <c r="Q138" s="3"/>
    </row>
    <row r="139" spans="1:17" ht="12.75" hidden="1" customHeight="1" x14ac:dyDescent="0.2">
      <c r="A139" s="3"/>
      <c r="B139" s="3"/>
      <c r="C139" s="3"/>
      <c r="D139" s="3"/>
      <c r="E139" s="3" t="s">
        <v>134</v>
      </c>
      <c r="F139" s="50" t="s">
        <v>97</v>
      </c>
      <c r="G139" s="46">
        <v>12</v>
      </c>
      <c r="H139" s="48" t="s">
        <v>97</v>
      </c>
      <c r="I139" s="3">
        <v>0</v>
      </c>
      <c r="J139" s="3"/>
      <c r="K139" s="3"/>
      <c r="L139" s="3"/>
      <c r="M139" s="3"/>
      <c r="N139" s="3"/>
      <c r="O139" s="3"/>
      <c r="P139" s="3"/>
      <c r="Q139" s="3"/>
    </row>
    <row r="140" spans="1:17" ht="12.75" hidden="1" customHeight="1" x14ac:dyDescent="0.2">
      <c r="A140" s="3"/>
      <c r="B140" s="3"/>
      <c r="C140" s="3"/>
      <c r="D140" s="3"/>
      <c r="E140" s="3" t="s">
        <v>135</v>
      </c>
      <c r="F140" s="50" t="s">
        <v>97</v>
      </c>
      <c r="G140" s="46">
        <v>14</v>
      </c>
      <c r="H140" s="48" t="s">
        <v>97</v>
      </c>
      <c r="I140" s="3">
        <v>0</v>
      </c>
      <c r="J140" s="3"/>
      <c r="K140" s="3"/>
      <c r="L140" s="3"/>
      <c r="M140" s="3"/>
      <c r="N140" s="3"/>
      <c r="O140" s="3"/>
      <c r="P140" s="3"/>
      <c r="Q140" s="3"/>
    </row>
    <row r="141" spans="1:17" ht="12.75" hidden="1" customHeight="1" x14ac:dyDescent="0.2">
      <c r="A141" s="3"/>
      <c r="B141" s="3"/>
      <c r="C141" s="3"/>
      <c r="D141" s="3"/>
      <c r="E141" s="3" t="s">
        <v>136</v>
      </c>
      <c r="F141" s="46">
        <v>8</v>
      </c>
      <c r="G141" s="46">
        <v>12</v>
      </c>
      <c r="H141" s="48" t="s">
        <v>97</v>
      </c>
      <c r="I141" s="3">
        <v>0</v>
      </c>
      <c r="J141" s="3"/>
      <c r="K141" s="3"/>
      <c r="L141" s="3"/>
      <c r="M141" s="3"/>
      <c r="N141" s="3"/>
      <c r="O141" s="3"/>
      <c r="P141" s="3"/>
      <c r="Q141" s="3"/>
    </row>
    <row r="142" spans="1:17" ht="12.75" hidden="1" customHeight="1" x14ac:dyDescent="0.2">
      <c r="A142" s="3"/>
      <c r="B142" s="3"/>
      <c r="C142" s="3"/>
      <c r="D142" s="3"/>
      <c r="E142" s="49" t="s">
        <v>137</v>
      </c>
      <c r="F142" s="50" t="s">
        <v>97</v>
      </c>
      <c r="G142" s="46">
        <v>8</v>
      </c>
      <c r="H142" s="48" t="s">
        <v>97</v>
      </c>
      <c r="I142" s="3">
        <v>0</v>
      </c>
      <c r="J142" s="3"/>
      <c r="K142" s="3"/>
      <c r="L142" s="3"/>
      <c r="M142" s="3"/>
      <c r="N142" s="3"/>
      <c r="O142" s="3"/>
      <c r="P142" s="3"/>
      <c r="Q142" s="3"/>
    </row>
    <row r="143" spans="1:17" ht="12.75" hidden="1" customHeight="1" x14ac:dyDescent="0.2">
      <c r="A143" s="3"/>
      <c r="B143" s="3"/>
      <c r="C143" s="3"/>
      <c r="D143" s="3"/>
      <c r="E143" s="3" t="s">
        <v>138</v>
      </c>
      <c r="F143" s="48" t="s">
        <v>97</v>
      </c>
      <c r="G143" s="2">
        <v>3</v>
      </c>
      <c r="H143" s="48" t="s">
        <v>97</v>
      </c>
      <c r="I143" s="3">
        <v>0</v>
      </c>
      <c r="J143" s="3">
        <v>-1</v>
      </c>
      <c r="K143" s="3"/>
      <c r="L143" s="3"/>
      <c r="M143" s="3"/>
      <c r="N143" s="3"/>
      <c r="O143" s="3"/>
      <c r="P143" s="3"/>
      <c r="Q143" s="3"/>
    </row>
    <row r="144" spans="1:17" ht="12.75" hidden="1" customHeight="1" x14ac:dyDescent="0.2">
      <c r="A144" s="3"/>
      <c r="B144" s="3"/>
      <c r="C144" s="3"/>
      <c r="D144" s="3"/>
      <c r="E144" s="3" t="s">
        <v>139</v>
      </c>
      <c r="F144" s="2">
        <v>5</v>
      </c>
      <c r="G144" s="2">
        <v>7</v>
      </c>
      <c r="H144" s="2">
        <v>9</v>
      </c>
      <c r="I144" s="3">
        <v>0</v>
      </c>
      <c r="J144" s="3"/>
      <c r="K144" s="3"/>
      <c r="L144" s="3"/>
      <c r="M144" s="3"/>
      <c r="N144" s="3"/>
      <c r="O144" s="3"/>
      <c r="P144" s="3"/>
      <c r="Q144" s="3"/>
    </row>
    <row r="145" spans="1:17" ht="12.75" hidden="1" customHeight="1" x14ac:dyDescent="0.2">
      <c r="A145" s="3"/>
      <c r="B145" s="3"/>
      <c r="C145" s="3"/>
      <c r="D145" s="3"/>
      <c r="E145" s="3" t="s">
        <v>140</v>
      </c>
      <c r="F145" s="2">
        <v>7</v>
      </c>
      <c r="G145" s="2">
        <v>9</v>
      </c>
      <c r="H145" s="2">
        <v>11</v>
      </c>
      <c r="I145" s="3">
        <v>0</v>
      </c>
      <c r="J145" s="3"/>
      <c r="K145" s="3"/>
      <c r="L145" s="3"/>
      <c r="M145" s="3"/>
      <c r="N145" s="3"/>
      <c r="O145" s="3"/>
      <c r="P145" s="3"/>
      <c r="Q145" s="3"/>
    </row>
    <row r="146" spans="1:17" ht="12.75" hidden="1" customHeight="1" x14ac:dyDescent="0.2">
      <c r="A146" s="3"/>
      <c r="B146" s="3"/>
      <c r="C146" s="3"/>
      <c r="D146" s="3"/>
      <c r="E146" s="3" t="s">
        <v>141</v>
      </c>
      <c r="F146" s="2">
        <v>7</v>
      </c>
      <c r="G146" s="2">
        <v>9</v>
      </c>
      <c r="H146" s="2">
        <v>11</v>
      </c>
      <c r="I146" s="3">
        <v>0</v>
      </c>
      <c r="J146" s="3"/>
      <c r="K146" s="3"/>
      <c r="L146" s="3"/>
      <c r="M146" s="3"/>
      <c r="N146" s="3"/>
      <c r="O146" s="3"/>
      <c r="P146" s="3"/>
      <c r="Q146" s="3"/>
    </row>
    <row r="147" spans="1:17" ht="12.75" hidden="1" customHeight="1" x14ac:dyDescent="0.2">
      <c r="A147" s="3"/>
      <c r="B147" s="3"/>
      <c r="C147" s="3"/>
      <c r="D147" s="3"/>
      <c r="E147" s="49" t="s">
        <v>142</v>
      </c>
      <c r="F147" s="46">
        <v>9</v>
      </c>
      <c r="G147" s="46">
        <v>11</v>
      </c>
      <c r="H147" s="46">
        <v>13</v>
      </c>
      <c r="I147" s="3">
        <v>0</v>
      </c>
      <c r="J147" s="3"/>
      <c r="K147" s="3"/>
      <c r="L147" s="3"/>
      <c r="M147" s="3"/>
      <c r="N147" s="3"/>
      <c r="O147" s="3"/>
      <c r="P147" s="3"/>
      <c r="Q147" s="3"/>
    </row>
    <row r="148" spans="1:17" ht="12.75" hidden="1" customHeight="1" x14ac:dyDescent="0.2">
      <c r="A148" s="3"/>
      <c r="B148" s="3"/>
      <c r="C148" s="3"/>
      <c r="D148" s="3"/>
      <c r="E148" s="49" t="s">
        <v>143</v>
      </c>
      <c r="F148" s="50" t="s">
        <v>97</v>
      </c>
      <c r="G148" s="46">
        <v>10</v>
      </c>
      <c r="H148" s="46">
        <v>12</v>
      </c>
      <c r="I148" s="3">
        <v>0</v>
      </c>
      <c r="J148" s="3"/>
      <c r="K148" s="3"/>
      <c r="L148" s="3"/>
      <c r="M148" s="3"/>
      <c r="N148" s="3"/>
      <c r="O148" s="3"/>
      <c r="P148" s="3"/>
      <c r="Q148" s="3"/>
    </row>
    <row r="149" spans="1:17" ht="12.75" hidden="1" customHeight="1" x14ac:dyDescent="0.2">
      <c r="A149" s="3"/>
      <c r="B149" s="3"/>
      <c r="C149" s="3"/>
      <c r="D149" s="3"/>
      <c r="E149" s="49" t="s">
        <v>144</v>
      </c>
      <c r="F149" s="50" t="s">
        <v>97</v>
      </c>
      <c r="G149" s="46">
        <v>10</v>
      </c>
      <c r="H149" s="46">
        <v>12</v>
      </c>
      <c r="I149" s="3">
        <v>0</v>
      </c>
      <c r="J149" s="3"/>
      <c r="K149" s="3"/>
      <c r="L149" s="3"/>
      <c r="M149" s="3"/>
      <c r="N149" s="3"/>
      <c r="O149" s="3"/>
      <c r="P149" s="3"/>
      <c r="Q149" s="3"/>
    </row>
    <row r="150" spans="1:17" ht="12.75" hidden="1" customHeight="1" x14ac:dyDescent="0.2">
      <c r="A150" s="3"/>
      <c r="B150" s="3"/>
      <c r="C150" s="3"/>
      <c r="D150" s="3"/>
      <c r="E150" t="s">
        <v>145</v>
      </c>
      <c r="F150" s="2">
        <v>6</v>
      </c>
      <c r="G150" s="2">
        <v>8</v>
      </c>
      <c r="H150" s="2">
        <v>10</v>
      </c>
      <c r="I150" s="3">
        <v>0</v>
      </c>
      <c r="J150" s="3"/>
      <c r="K150" s="3"/>
      <c r="L150" s="3"/>
      <c r="M150" s="3"/>
      <c r="N150" s="3"/>
      <c r="O150" s="3"/>
      <c r="P150" s="3"/>
      <c r="Q150" s="3"/>
    </row>
    <row r="151" spans="1:17" ht="12.75" hidden="1" customHeight="1" x14ac:dyDescent="0.2">
      <c r="A151" s="3"/>
      <c r="B151" s="3"/>
      <c r="C151" s="3"/>
      <c r="D151" s="3"/>
      <c r="E151" s="49" t="s">
        <v>146</v>
      </c>
      <c r="F151" s="46">
        <v>6</v>
      </c>
      <c r="G151" s="46">
        <v>8</v>
      </c>
      <c r="H151" s="46">
        <v>10</v>
      </c>
      <c r="I151" s="3">
        <v>0</v>
      </c>
      <c r="J151" s="3"/>
      <c r="K151" s="3"/>
      <c r="L151" s="3"/>
      <c r="M151" s="3"/>
      <c r="N151" s="3"/>
      <c r="O151" s="3"/>
      <c r="P151" s="3"/>
      <c r="Q151" s="3"/>
    </row>
    <row r="152" spans="1:17" ht="12.75" hidden="1" customHeight="1" x14ac:dyDescent="0.2">
      <c r="A152" s="3"/>
      <c r="B152" s="3"/>
      <c r="C152" s="3"/>
      <c r="D152" s="3"/>
      <c r="E152" s="3" t="s">
        <v>147</v>
      </c>
      <c r="F152" s="50" t="s">
        <v>97</v>
      </c>
      <c r="G152" s="46">
        <v>9</v>
      </c>
      <c r="H152" s="46">
        <v>11</v>
      </c>
      <c r="I152" s="3">
        <v>0</v>
      </c>
      <c r="J152" s="3"/>
      <c r="K152" s="3"/>
      <c r="L152" s="3"/>
      <c r="M152" s="3"/>
      <c r="N152" s="3"/>
      <c r="O152" s="3"/>
      <c r="P152" s="3"/>
      <c r="Q152" s="3"/>
    </row>
    <row r="153" spans="1:17" ht="12.75" hidden="1" customHeight="1" x14ac:dyDescent="0.2">
      <c r="A153" s="3"/>
      <c r="B153" s="3"/>
      <c r="C153" s="3"/>
      <c r="D153" s="3"/>
      <c r="E153" t="s">
        <v>148</v>
      </c>
      <c r="F153" s="50" t="s">
        <v>97</v>
      </c>
      <c r="G153" s="2">
        <v>11</v>
      </c>
      <c r="H153" s="2">
        <v>13</v>
      </c>
      <c r="I153" s="3">
        <v>0</v>
      </c>
      <c r="J153" s="3"/>
      <c r="K153" s="3"/>
      <c r="L153" s="3"/>
      <c r="M153" s="3"/>
      <c r="N153" s="3"/>
      <c r="O153" s="3"/>
      <c r="P153" s="3"/>
      <c r="Q153" s="3"/>
    </row>
    <row r="154" spans="1:17" ht="12.75" hidden="1" customHeight="1" x14ac:dyDescent="0.2">
      <c r="A154" s="3"/>
      <c r="B154" s="3"/>
      <c r="C154" s="3"/>
      <c r="D154" s="3"/>
      <c r="E154" t="s">
        <v>149</v>
      </c>
      <c r="F154" s="50" t="s">
        <v>97</v>
      </c>
      <c r="G154" s="2">
        <v>10</v>
      </c>
      <c r="H154" s="2">
        <v>12</v>
      </c>
      <c r="I154" s="3">
        <v>0</v>
      </c>
      <c r="J154" s="3"/>
      <c r="K154" s="3"/>
      <c r="L154" s="3"/>
      <c r="M154" s="3"/>
      <c r="N154" s="3"/>
      <c r="O154" s="3"/>
      <c r="P154" s="3"/>
      <c r="Q154" s="3"/>
    </row>
    <row r="155" spans="1:17" ht="12.75" hidden="1" customHeight="1" x14ac:dyDescent="0.2">
      <c r="A155" s="3"/>
      <c r="B155" s="3"/>
      <c r="C155" s="3"/>
      <c r="D155" s="3"/>
      <c r="E155" s="3" t="s">
        <v>150</v>
      </c>
      <c r="F155" s="48" t="s">
        <v>97</v>
      </c>
      <c r="G155" s="46">
        <v>12</v>
      </c>
      <c r="H155" s="46">
        <v>14</v>
      </c>
      <c r="I155" s="3">
        <v>0</v>
      </c>
      <c r="J155" s="3"/>
      <c r="K155" s="3"/>
      <c r="L155" s="3"/>
      <c r="M155" s="3"/>
      <c r="N155" s="3"/>
      <c r="O155" s="3"/>
      <c r="P155" s="3"/>
      <c r="Q155" s="3"/>
    </row>
    <row r="156" spans="1:17" ht="12.75" hidden="1" customHeight="1" x14ac:dyDescent="0.2">
      <c r="A156" s="3"/>
      <c r="B156" s="3"/>
      <c r="C156" s="3"/>
      <c r="D156" s="3"/>
      <c r="E156" s="3" t="s">
        <v>151</v>
      </c>
      <c r="F156" s="2">
        <v>10</v>
      </c>
      <c r="G156" s="2">
        <v>13</v>
      </c>
      <c r="H156" s="2">
        <v>16</v>
      </c>
      <c r="I156" s="3">
        <v>0</v>
      </c>
      <c r="J156" s="3"/>
      <c r="K156" s="3"/>
      <c r="L156" s="3"/>
      <c r="M156" s="3"/>
      <c r="N156" s="3"/>
      <c r="O156" s="3"/>
      <c r="P156" s="3"/>
      <c r="Q156" s="3"/>
    </row>
    <row r="157" spans="1:17" ht="12.75" hidden="1" customHeight="1" x14ac:dyDescent="0.2">
      <c r="A157" s="3"/>
      <c r="B157" s="3"/>
      <c r="C157" s="3"/>
      <c r="D157" s="3"/>
      <c r="E157" s="49" t="s">
        <v>152</v>
      </c>
      <c r="F157" s="46" t="s">
        <v>97</v>
      </c>
      <c r="G157" s="46">
        <v>16</v>
      </c>
      <c r="H157" s="46" t="s">
        <v>97</v>
      </c>
      <c r="I157" s="3">
        <v>0</v>
      </c>
      <c r="J157" s="3"/>
      <c r="K157" s="3"/>
      <c r="L157" s="3"/>
      <c r="M157" s="3"/>
      <c r="N157" s="3"/>
      <c r="O157" s="3"/>
      <c r="P157" s="3"/>
      <c r="Q157" s="3"/>
    </row>
    <row r="158" spans="1:17" ht="12.75" hidden="1" customHeight="1" x14ac:dyDescent="0.2">
      <c r="A158" s="3"/>
      <c r="B158" s="3"/>
      <c r="C158" s="3"/>
      <c r="D158" s="3"/>
      <c r="E158" s="3" t="s">
        <v>153</v>
      </c>
      <c r="F158" s="2">
        <v>13</v>
      </c>
      <c r="G158" s="48" t="s">
        <v>97</v>
      </c>
      <c r="H158" s="2" t="s">
        <v>97</v>
      </c>
      <c r="I158" s="3">
        <v>0</v>
      </c>
      <c r="J158" s="3"/>
      <c r="K158" s="3"/>
      <c r="L158" s="3"/>
      <c r="M158" s="3"/>
      <c r="N158" s="3"/>
      <c r="O158" s="3"/>
      <c r="P158" s="3"/>
      <c r="Q158" s="3"/>
    </row>
    <row r="159" spans="1:17" ht="12.75" hidden="1" customHeight="1" x14ac:dyDescent="0.2">
      <c r="A159" s="3"/>
      <c r="B159" s="3"/>
      <c r="C159" s="3"/>
      <c r="D159" s="3"/>
      <c r="E159" s="3" t="s">
        <v>154</v>
      </c>
      <c r="F159" s="46">
        <v>8</v>
      </c>
      <c r="G159" s="46">
        <v>10</v>
      </c>
      <c r="H159" s="46">
        <v>13</v>
      </c>
      <c r="I159" s="3">
        <v>0</v>
      </c>
      <c r="J159" s="3"/>
      <c r="K159" s="3"/>
      <c r="L159" s="3"/>
      <c r="M159" s="3"/>
      <c r="N159" s="3"/>
      <c r="O159" s="3"/>
      <c r="P159" s="3"/>
      <c r="Q159" s="3"/>
    </row>
    <row r="160" spans="1:17" ht="12.75" hidden="1" customHeight="1" x14ac:dyDescent="0.2">
      <c r="A160" s="3"/>
      <c r="B160" s="3"/>
      <c r="C160" s="3"/>
      <c r="D160" s="3"/>
      <c r="E160" s="49" t="s">
        <v>155</v>
      </c>
      <c r="F160" s="46">
        <v>10</v>
      </c>
      <c r="G160" s="46">
        <v>12</v>
      </c>
      <c r="H160" s="46">
        <v>14</v>
      </c>
      <c r="I160" s="3">
        <v>0</v>
      </c>
      <c r="J160" s="3"/>
      <c r="K160" s="3"/>
      <c r="L160" s="3"/>
      <c r="M160" s="3"/>
      <c r="N160" s="3"/>
      <c r="O160" s="3"/>
      <c r="P160" s="3"/>
      <c r="Q160" s="3"/>
    </row>
    <row r="161" spans="1:17" ht="12.75" hidden="1" customHeight="1" x14ac:dyDescent="0.2">
      <c r="A161" s="3"/>
      <c r="B161" s="3"/>
      <c r="C161" s="3"/>
      <c r="D161" s="3"/>
      <c r="E161" s="3" t="s">
        <v>39</v>
      </c>
      <c r="F161" s="50" t="s">
        <v>97</v>
      </c>
      <c r="G161" s="2">
        <v>4</v>
      </c>
      <c r="H161" s="2">
        <v>5</v>
      </c>
      <c r="I161" s="3">
        <v>0.34</v>
      </c>
      <c r="J161" s="3"/>
      <c r="K161" s="3"/>
      <c r="L161" s="3"/>
      <c r="M161" s="3"/>
      <c r="N161" s="3"/>
      <c r="O161" s="3"/>
      <c r="P161" s="3"/>
      <c r="Q161" s="3"/>
    </row>
    <row r="162" spans="1:17" ht="12.75" hidden="1" customHeight="1" x14ac:dyDescent="0.2">
      <c r="A162" s="3"/>
      <c r="B162" s="3"/>
      <c r="C162" s="3"/>
      <c r="D162" s="3"/>
      <c r="E162" s="49" t="s">
        <v>156</v>
      </c>
      <c r="F162" s="50" t="s">
        <v>97</v>
      </c>
      <c r="G162" s="46">
        <v>4</v>
      </c>
      <c r="H162" s="46">
        <v>5</v>
      </c>
      <c r="I162" s="49">
        <v>0.34</v>
      </c>
      <c r="J162" s="3"/>
      <c r="K162" s="3"/>
      <c r="L162" s="3"/>
      <c r="M162" s="3"/>
      <c r="N162" s="3"/>
      <c r="O162" s="3"/>
      <c r="P162" s="3"/>
      <c r="Q162" s="3"/>
    </row>
    <row r="163" spans="1:17" ht="12.75" hidden="1" customHeight="1" x14ac:dyDescent="0.2">
      <c r="A163" s="3"/>
      <c r="B163" s="3"/>
      <c r="C163" s="3"/>
      <c r="D163" s="3"/>
      <c r="E163" s="3" t="s">
        <v>157</v>
      </c>
      <c r="F163" s="50" t="s">
        <v>97</v>
      </c>
      <c r="G163" s="2">
        <v>4</v>
      </c>
      <c r="H163" s="2">
        <v>5</v>
      </c>
      <c r="I163" s="3">
        <v>0.34</v>
      </c>
      <c r="J163" s="3"/>
      <c r="K163" s="3"/>
      <c r="L163" s="3"/>
      <c r="M163" s="3"/>
      <c r="N163" s="3"/>
      <c r="O163" s="3"/>
      <c r="P163" s="3"/>
      <c r="Q163" s="3"/>
    </row>
    <row r="164" spans="1:17" ht="12.75" hidden="1" customHeight="1" x14ac:dyDescent="0.2">
      <c r="A164" s="3"/>
      <c r="B164" s="3"/>
      <c r="C164" s="3"/>
      <c r="D164" s="3"/>
      <c r="E164" s="3" t="s">
        <v>158</v>
      </c>
      <c r="F164" s="50" t="s">
        <v>97</v>
      </c>
      <c r="G164" s="2">
        <v>4</v>
      </c>
      <c r="H164" s="2">
        <v>5</v>
      </c>
      <c r="I164" s="3">
        <v>0.34</v>
      </c>
      <c r="J164" s="3"/>
      <c r="K164" s="3"/>
      <c r="L164" s="3"/>
      <c r="M164" s="3"/>
      <c r="N164" s="3"/>
      <c r="O164" s="3"/>
      <c r="P164" s="3"/>
      <c r="Q164" s="3"/>
    </row>
    <row r="165" spans="1:17" ht="12.75" hidden="1" customHeight="1" x14ac:dyDescent="0.2">
      <c r="A165" s="3"/>
      <c r="B165" s="3"/>
      <c r="C165" s="3"/>
      <c r="D165" s="3"/>
      <c r="E165" s="3" t="s">
        <v>159</v>
      </c>
      <c r="F165" s="50" t="s">
        <v>97</v>
      </c>
      <c r="G165" s="46">
        <v>5</v>
      </c>
      <c r="H165" s="48" t="s">
        <v>97</v>
      </c>
      <c r="I165" s="3">
        <v>0.34</v>
      </c>
      <c r="J165" s="3"/>
      <c r="K165" s="3"/>
      <c r="L165" s="3"/>
      <c r="M165" s="3"/>
      <c r="N165" s="3"/>
      <c r="O165" s="3"/>
      <c r="P165" s="3"/>
      <c r="Q165" s="3"/>
    </row>
    <row r="166" spans="1:17" ht="12.75" hidden="1" customHeight="1" x14ac:dyDescent="0.2">
      <c r="A166" s="3"/>
      <c r="B166" s="3"/>
      <c r="C166" s="3"/>
      <c r="D166" s="3"/>
      <c r="E166" s="3" t="s">
        <v>51</v>
      </c>
      <c r="F166" s="50" t="s">
        <v>97</v>
      </c>
      <c r="G166" s="2">
        <v>4</v>
      </c>
      <c r="H166" s="2">
        <v>5</v>
      </c>
      <c r="I166" s="3">
        <v>0.34</v>
      </c>
      <c r="J166" s="3"/>
      <c r="K166" s="3"/>
      <c r="L166" s="3"/>
      <c r="M166" s="3"/>
      <c r="N166" s="3"/>
      <c r="O166" s="3"/>
      <c r="P166" s="3"/>
      <c r="Q166" s="3"/>
    </row>
    <row r="167" spans="1:17" ht="12.75" hidden="1" customHeight="1" x14ac:dyDescent="0.2">
      <c r="A167" s="3"/>
      <c r="B167" s="3"/>
      <c r="C167" s="3"/>
      <c r="D167" s="3"/>
      <c r="E167" t="s">
        <v>160</v>
      </c>
      <c r="F167" s="46">
        <v>4</v>
      </c>
      <c r="G167" s="46">
        <v>6</v>
      </c>
      <c r="H167" s="46">
        <v>8</v>
      </c>
      <c r="I167" s="3">
        <v>0</v>
      </c>
      <c r="J167" s="3"/>
      <c r="K167" s="3"/>
      <c r="L167" s="3"/>
      <c r="M167" s="3"/>
      <c r="N167" s="3"/>
      <c r="O167" s="3"/>
      <c r="P167" s="3"/>
      <c r="Q167" s="3"/>
    </row>
    <row r="168" spans="1:17" ht="12.75" hidden="1" customHeight="1" x14ac:dyDescent="0.2">
      <c r="A168" s="3"/>
      <c r="B168" s="3"/>
      <c r="C168" s="3"/>
      <c r="D168" s="3"/>
      <c r="E168" t="s">
        <v>161</v>
      </c>
      <c r="F168" s="46">
        <v>5</v>
      </c>
      <c r="G168" s="46">
        <v>7</v>
      </c>
      <c r="H168" s="46">
        <v>9</v>
      </c>
      <c r="I168" s="3">
        <v>0</v>
      </c>
      <c r="J168" s="3"/>
      <c r="K168" s="3"/>
      <c r="L168" s="3"/>
      <c r="M168" s="3"/>
      <c r="N168" s="3"/>
      <c r="O168" s="3"/>
      <c r="P168" s="3"/>
      <c r="Q168" s="3"/>
    </row>
    <row r="169" spans="1:17" ht="12.75" hidden="1" customHeight="1" x14ac:dyDescent="0.2">
      <c r="A169" s="3"/>
      <c r="B169" s="3"/>
      <c r="C169" s="3"/>
      <c r="D169" s="3"/>
      <c r="E169" t="s">
        <v>162</v>
      </c>
      <c r="F169" s="46">
        <v>6</v>
      </c>
      <c r="G169" s="46">
        <v>8</v>
      </c>
      <c r="H169" s="46">
        <v>10</v>
      </c>
      <c r="I169" s="3">
        <v>0</v>
      </c>
      <c r="J169" s="3"/>
      <c r="K169" s="3"/>
      <c r="L169" s="3"/>
      <c r="M169" s="3"/>
      <c r="N169" s="3"/>
      <c r="O169" s="3"/>
      <c r="P169" s="3"/>
      <c r="Q169" s="3"/>
    </row>
    <row r="170" spans="1:17" ht="12.75" hidden="1" customHeight="1" x14ac:dyDescent="0.2">
      <c r="A170" s="3"/>
      <c r="B170" s="3"/>
      <c r="C170" s="3"/>
      <c r="D170" s="3"/>
      <c r="E170" s="49" t="s">
        <v>163</v>
      </c>
      <c r="F170" s="46">
        <v>7</v>
      </c>
      <c r="G170" s="46">
        <v>9</v>
      </c>
      <c r="H170" s="46">
        <v>11</v>
      </c>
      <c r="I170" s="3">
        <v>0</v>
      </c>
      <c r="J170" s="3"/>
      <c r="K170" s="3"/>
      <c r="L170" s="3"/>
      <c r="M170" s="3"/>
      <c r="N170" s="3"/>
      <c r="O170" s="3"/>
      <c r="P170" s="3"/>
      <c r="Q170" s="3"/>
    </row>
    <row r="171" spans="1:17" ht="12.75" hidden="1" customHeight="1" x14ac:dyDescent="0.2">
      <c r="A171" s="3"/>
      <c r="B171" s="3"/>
      <c r="C171" s="3"/>
      <c r="D171" s="3"/>
      <c r="E171" t="s">
        <v>164</v>
      </c>
      <c r="F171" s="46">
        <v>5</v>
      </c>
      <c r="G171" s="46">
        <v>7</v>
      </c>
      <c r="H171" s="46">
        <v>9</v>
      </c>
      <c r="I171" s="3">
        <v>0</v>
      </c>
      <c r="J171" s="3"/>
      <c r="K171" s="3"/>
      <c r="L171" s="3"/>
      <c r="M171" s="3"/>
      <c r="N171" s="3"/>
      <c r="O171" s="3"/>
      <c r="P171" s="3"/>
      <c r="Q171" s="3"/>
    </row>
    <row r="172" spans="1:17" ht="12.75" hidden="1" customHeight="1" x14ac:dyDescent="0.2">
      <c r="A172" s="3"/>
      <c r="B172" s="3"/>
      <c r="C172" s="3"/>
      <c r="D172" s="3"/>
      <c r="E172" s="3" t="s">
        <v>165</v>
      </c>
      <c r="F172" s="46">
        <v>7</v>
      </c>
      <c r="G172" s="46">
        <v>9</v>
      </c>
      <c r="H172" s="46">
        <v>11</v>
      </c>
      <c r="I172" s="3">
        <v>0</v>
      </c>
      <c r="J172" s="3"/>
      <c r="K172" s="3"/>
      <c r="L172" s="3"/>
      <c r="M172" s="3"/>
      <c r="N172" s="3"/>
      <c r="O172" s="3"/>
      <c r="P172" s="3"/>
      <c r="Q172" s="3"/>
    </row>
    <row r="173" spans="1:17" ht="12.75" hidden="1" customHeight="1" x14ac:dyDescent="0.2">
      <c r="A173" s="3"/>
      <c r="B173" s="3"/>
      <c r="C173" s="3"/>
      <c r="D173" s="3"/>
      <c r="E173" s="49" t="s">
        <v>166</v>
      </c>
      <c r="F173" s="46">
        <v>8</v>
      </c>
      <c r="G173" s="46">
        <v>10</v>
      </c>
      <c r="H173" s="46">
        <v>12</v>
      </c>
      <c r="I173" s="3">
        <v>0</v>
      </c>
      <c r="J173" s="3"/>
      <c r="K173" s="3"/>
      <c r="L173" s="3"/>
      <c r="M173" s="3"/>
      <c r="N173" s="3"/>
      <c r="O173" s="3"/>
      <c r="P173" s="3"/>
      <c r="Q173" s="3"/>
    </row>
    <row r="174" spans="1:17" ht="12.75" hidden="1" customHeight="1" x14ac:dyDescent="0.2">
      <c r="A174" s="3"/>
      <c r="B174" s="3"/>
      <c r="C174" s="3"/>
      <c r="D174" s="3"/>
      <c r="E174" s="49" t="s">
        <v>167</v>
      </c>
      <c r="F174" s="46">
        <v>9</v>
      </c>
      <c r="G174" s="46">
        <v>11</v>
      </c>
      <c r="H174" s="46">
        <v>13</v>
      </c>
      <c r="I174" s="47">
        <v>0</v>
      </c>
      <c r="J174" s="3"/>
      <c r="K174" s="3"/>
      <c r="L174" s="3"/>
      <c r="M174" s="3"/>
      <c r="N174" s="3"/>
      <c r="O174" s="3"/>
      <c r="P174" s="3"/>
      <c r="Q174" s="3"/>
    </row>
    <row r="175" spans="1:17" ht="12.75" hidden="1" customHeight="1" x14ac:dyDescent="0.2">
      <c r="A175" s="3"/>
      <c r="B175" s="3"/>
      <c r="C175" s="3"/>
      <c r="D175" s="3"/>
      <c r="E175" s="49" t="s">
        <v>168</v>
      </c>
      <c r="F175" s="46">
        <v>5</v>
      </c>
      <c r="G175" s="46">
        <v>7</v>
      </c>
      <c r="H175" s="46">
        <v>9</v>
      </c>
      <c r="I175" s="3">
        <v>0</v>
      </c>
      <c r="J175" s="3"/>
      <c r="K175" s="3"/>
      <c r="L175" s="3"/>
      <c r="M175" s="3"/>
      <c r="N175" s="3"/>
      <c r="O175" s="3"/>
      <c r="P175" s="3"/>
      <c r="Q175" s="3"/>
    </row>
    <row r="176" spans="1:17" ht="12.75" hidden="1" customHeight="1" x14ac:dyDescent="0.2">
      <c r="A176" s="3"/>
      <c r="B176" s="3"/>
      <c r="C176" s="3"/>
      <c r="D176" s="3"/>
      <c r="E176" s="49" t="s">
        <v>169</v>
      </c>
      <c r="F176" s="46">
        <v>6</v>
      </c>
      <c r="G176" s="46">
        <v>8</v>
      </c>
      <c r="H176" s="46">
        <v>10</v>
      </c>
      <c r="I176" s="3">
        <v>0</v>
      </c>
      <c r="J176" s="3"/>
      <c r="K176" s="3"/>
      <c r="L176" s="3"/>
      <c r="M176" s="3"/>
      <c r="N176" s="3"/>
      <c r="O176" s="3"/>
      <c r="P176" s="3"/>
      <c r="Q176" s="3"/>
    </row>
    <row r="177" spans="1:17" ht="12.75" hidden="1" customHeight="1" x14ac:dyDescent="0.2">
      <c r="A177" s="3"/>
      <c r="B177" s="3"/>
      <c r="C177" s="3"/>
      <c r="D177" s="3"/>
      <c r="E177" t="s">
        <v>170</v>
      </c>
      <c r="F177" s="46">
        <v>6</v>
      </c>
      <c r="G177" s="46">
        <v>8</v>
      </c>
      <c r="H177" s="46">
        <v>10</v>
      </c>
      <c r="I177" s="3">
        <v>0</v>
      </c>
      <c r="J177" s="3"/>
      <c r="K177" s="3"/>
      <c r="L177" s="3"/>
      <c r="M177" s="3"/>
      <c r="N177" s="3"/>
      <c r="O177" s="3"/>
      <c r="P177" s="3"/>
      <c r="Q177" s="3"/>
    </row>
    <row r="178" spans="1:17" ht="12.75" hidden="1" customHeight="1" x14ac:dyDescent="0.2">
      <c r="A178" s="3"/>
      <c r="B178" s="3"/>
      <c r="C178" s="3"/>
      <c r="D178" s="3"/>
      <c r="E178" t="s">
        <v>171</v>
      </c>
      <c r="F178" s="46">
        <v>7</v>
      </c>
      <c r="G178" s="46">
        <v>9</v>
      </c>
      <c r="H178" s="46">
        <v>11</v>
      </c>
      <c r="I178" s="3">
        <v>0</v>
      </c>
      <c r="J178" s="3"/>
      <c r="K178" s="3"/>
      <c r="L178" s="3"/>
      <c r="M178" s="3"/>
      <c r="N178" s="3"/>
      <c r="O178" s="3"/>
      <c r="P178" s="3"/>
      <c r="Q178" s="3"/>
    </row>
    <row r="179" spans="1:17" ht="12.75" hidden="1" customHeight="1" x14ac:dyDescent="0.2">
      <c r="A179" s="3"/>
      <c r="B179" s="3"/>
      <c r="C179" s="3"/>
      <c r="D179" s="3"/>
      <c r="E179" t="s">
        <v>172</v>
      </c>
      <c r="F179" s="46">
        <v>7</v>
      </c>
      <c r="G179" s="46">
        <v>9</v>
      </c>
      <c r="H179" s="46">
        <v>11</v>
      </c>
      <c r="I179" s="3">
        <v>0</v>
      </c>
      <c r="J179" s="3"/>
      <c r="K179" s="3"/>
      <c r="L179" s="3"/>
      <c r="M179" s="3"/>
      <c r="N179" s="3"/>
      <c r="O179" s="3"/>
      <c r="P179" s="3"/>
      <c r="Q179" s="3"/>
    </row>
    <row r="180" spans="1:17" ht="12.75" hidden="1" customHeight="1" x14ac:dyDescent="0.2">
      <c r="A180" s="3"/>
      <c r="B180" s="3"/>
      <c r="C180" s="3"/>
      <c r="D180" s="3"/>
      <c r="E180" t="s">
        <v>173</v>
      </c>
      <c r="F180" s="46">
        <v>5</v>
      </c>
      <c r="G180" s="46">
        <v>7</v>
      </c>
      <c r="H180" s="46">
        <v>9</v>
      </c>
      <c r="I180" s="3">
        <v>0</v>
      </c>
      <c r="J180" s="3"/>
      <c r="K180" s="3"/>
      <c r="L180" s="3"/>
      <c r="M180" s="3"/>
      <c r="N180" s="3"/>
      <c r="O180" s="3"/>
      <c r="P180" s="3"/>
      <c r="Q180" s="3"/>
    </row>
    <row r="181" spans="1:17" ht="12.75" hidden="1" customHeight="1" x14ac:dyDescent="0.2">
      <c r="A181" s="3"/>
      <c r="B181" s="3"/>
      <c r="C181" s="3"/>
      <c r="D181" s="3"/>
      <c r="E181" s="49" t="s">
        <v>174</v>
      </c>
      <c r="F181" s="46">
        <v>5</v>
      </c>
      <c r="G181" s="46">
        <v>7</v>
      </c>
      <c r="H181" s="46">
        <v>9</v>
      </c>
      <c r="I181" s="3">
        <v>0</v>
      </c>
      <c r="J181" s="3"/>
      <c r="K181" s="3"/>
      <c r="L181" s="3"/>
      <c r="M181" s="3"/>
      <c r="N181" s="3"/>
      <c r="O181" s="3"/>
      <c r="P181" s="3"/>
      <c r="Q181" s="3"/>
    </row>
    <row r="182" spans="1:17" ht="12.75" hidden="1" customHeight="1" x14ac:dyDescent="0.2">
      <c r="A182" s="3"/>
      <c r="B182" s="3"/>
      <c r="C182" s="3"/>
      <c r="D182" s="3"/>
      <c r="E182" t="s">
        <v>175</v>
      </c>
      <c r="F182" s="46">
        <v>5</v>
      </c>
      <c r="G182" s="46">
        <v>7</v>
      </c>
      <c r="H182" s="46">
        <v>9</v>
      </c>
      <c r="I182" s="3">
        <v>0</v>
      </c>
      <c r="J182" s="3"/>
      <c r="K182" s="3"/>
      <c r="L182" s="3"/>
      <c r="M182" s="3"/>
      <c r="N182" s="3"/>
      <c r="O182" s="3"/>
      <c r="P182" s="3"/>
      <c r="Q182" s="3"/>
    </row>
    <row r="183" spans="1:17" ht="12.75" hidden="1" customHeight="1" x14ac:dyDescent="0.2">
      <c r="A183" s="3"/>
      <c r="B183" s="3"/>
      <c r="C183" s="3"/>
      <c r="D183" s="3"/>
      <c r="E183" t="s">
        <v>176</v>
      </c>
      <c r="F183" s="46">
        <v>6</v>
      </c>
      <c r="G183" s="46">
        <v>8</v>
      </c>
      <c r="H183" s="46">
        <v>10</v>
      </c>
      <c r="I183" s="3">
        <v>0</v>
      </c>
      <c r="J183" s="3"/>
      <c r="K183" s="3"/>
      <c r="L183" s="3"/>
      <c r="M183" s="3"/>
      <c r="N183" s="3"/>
      <c r="O183" s="3"/>
      <c r="P183" s="3"/>
      <c r="Q183" s="3"/>
    </row>
    <row r="184" spans="1:17" ht="12.75" hidden="1" customHeight="1" x14ac:dyDescent="0.2">
      <c r="A184" s="3"/>
      <c r="B184" s="3"/>
      <c r="C184" s="3"/>
      <c r="D184" s="3"/>
      <c r="E184" s="3" t="s">
        <v>177</v>
      </c>
      <c r="F184" s="46">
        <v>4</v>
      </c>
      <c r="G184" s="46">
        <v>6</v>
      </c>
      <c r="H184" s="46">
        <v>8</v>
      </c>
      <c r="I184" s="3">
        <v>0</v>
      </c>
      <c r="J184" s="3"/>
      <c r="K184" s="3"/>
      <c r="L184" s="3"/>
      <c r="M184" s="3"/>
      <c r="N184" s="3"/>
      <c r="O184" s="3"/>
      <c r="P184" s="3"/>
      <c r="Q184" s="3"/>
    </row>
    <row r="185" spans="1:17" ht="12.75" hidden="1" customHeight="1" x14ac:dyDescent="0.2">
      <c r="A185" s="3"/>
      <c r="B185" s="3"/>
      <c r="C185" s="3"/>
      <c r="D185" s="3"/>
      <c r="E185" t="s">
        <v>178</v>
      </c>
      <c r="F185" s="2">
        <v>6</v>
      </c>
      <c r="G185" s="2">
        <v>8</v>
      </c>
      <c r="H185" s="2">
        <v>10</v>
      </c>
      <c r="I185" s="3">
        <v>0</v>
      </c>
      <c r="J185" s="3"/>
      <c r="K185" s="3"/>
      <c r="L185" s="3"/>
      <c r="M185" s="3"/>
      <c r="N185" s="3"/>
      <c r="O185" s="3"/>
      <c r="P185" s="3"/>
      <c r="Q185" s="3"/>
    </row>
    <row r="186" spans="1:17" ht="12.75" hidden="1" customHeight="1" x14ac:dyDescent="0.2">
      <c r="A186" s="3"/>
      <c r="B186" s="3"/>
      <c r="C186" s="3"/>
      <c r="D186" s="3"/>
      <c r="E186" t="s">
        <v>179</v>
      </c>
      <c r="F186" s="2">
        <v>7</v>
      </c>
      <c r="G186" s="2">
        <v>9</v>
      </c>
      <c r="H186" s="2">
        <v>11</v>
      </c>
      <c r="I186" s="3">
        <v>0</v>
      </c>
      <c r="J186" s="3"/>
      <c r="K186" s="3"/>
      <c r="L186" s="3"/>
      <c r="M186" s="3"/>
      <c r="N186" s="3"/>
      <c r="O186" s="3"/>
      <c r="P186" s="3"/>
      <c r="Q186" s="3"/>
    </row>
    <row r="187" spans="1:17" ht="12.75" hidden="1" customHeight="1" x14ac:dyDescent="0.2">
      <c r="A187" s="3"/>
      <c r="B187" s="3"/>
      <c r="C187" s="3"/>
      <c r="D187" s="3"/>
      <c r="E187" t="s">
        <v>180</v>
      </c>
      <c r="F187" s="2">
        <v>8</v>
      </c>
      <c r="G187" s="2">
        <v>10</v>
      </c>
      <c r="H187" s="2">
        <v>12</v>
      </c>
      <c r="I187" s="3">
        <v>0</v>
      </c>
      <c r="J187" s="3"/>
      <c r="K187" s="3"/>
      <c r="L187" s="3"/>
      <c r="M187" s="3"/>
      <c r="N187" s="3"/>
      <c r="O187" s="3"/>
      <c r="P187" s="3"/>
      <c r="Q187" s="3"/>
    </row>
    <row r="188" spans="1:17" ht="12.75" hidden="1" customHeight="1" x14ac:dyDescent="0.2">
      <c r="A188" s="3"/>
      <c r="B188" s="3"/>
      <c r="C188" s="3"/>
      <c r="D188" s="3"/>
      <c r="E188" t="s">
        <v>181</v>
      </c>
      <c r="F188" s="2">
        <v>7</v>
      </c>
      <c r="G188" s="2">
        <v>9</v>
      </c>
      <c r="H188" s="2">
        <v>11</v>
      </c>
      <c r="I188" s="3">
        <v>0</v>
      </c>
      <c r="J188" s="3"/>
      <c r="K188" s="3"/>
      <c r="L188" s="3"/>
      <c r="M188" s="3"/>
      <c r="N188" s="3"/>
      <c r="O188" s="3"/>
      <c r="P188" s="3"/>
      <c r="Q188" s="3"/>
    </row>
    <row r="189" spans="1:17" ht="12.75" hidden="1" customHeight="1" x14ac:dyDescent="0.2">
      <c r="A189" s="3"/>
      <c r="B189" s="3"/>
      <c r="C189" s="3"/>
      <c r="D189" s="3"/>
      <c r="E189" s="49" t="s">
        <v>182</v>
      </c>
      <c r="F189" s="46">
        <v>7</v>
      </c>
      <c r="G189" s="46">
        <v>9</v>
      </c>
      <c r="H189" s="46">
        <v>11</v>
      </c>
      <c r="I189" s="3">
        <v>0</v>
      </c>
      <c r="J189" s="3"/>
      <c r="K189" s="3"/>
      <c r="L189" s="3"/>
      <c r="M189" s="3"/>
      <c r="N189" s="3"/>
      <c r="O189" s="3"/>
      <c r="P189" s="3"/>
      <c r="Q189" s="3"/>
    </row>
    <row r="190" spans="1:17" ht="12.75" hidden="1" customHeight="1" x14ac:dyDescent="0.2">
      <c r="A190" s="3"/>
      <c r="B190" s="3"/>
      <c r="C190" s="3"/>
      <c r="D190" s="3"/>
      <c r="E190" s="49" t="s">
        <v>183</v>
      </c>
      <c r="F190" s="46">
        <v>8</v>
      </c>
      <c r="G190" s="46">
        <v>10</v>
      </c>
      <c r="H190" s="46">
        <v>12</v>
      </c>
      <c r="I190" s="3">
        <v>0</v>
      </c>
      <c r="J190" s="3"/>
      <c r="K190" s="3"/>
      <c r="L190" s="3"/>
      <c r="M190" s="3"/>
      <c r="N190" s="3"/>
      <c r="O190" s="3"/>
      <c r="P190" s="3"/>
      <c r="Q190" s="3"/>
    </row>
    <row r="191" spans="1:17" ht="12.75" hidden="1" customHeight="1" x14ac:dyDescent="0.2">
      <c r="A191" s="3"/>
      <c r="B191" s="3"/>
      <c r="C191" s="3"/>
      <c r="D191" s="3"/>
      <c r="E191" s="49" t="s">
        <v>184</v>
      </c>
      <c r="F191" s="46">
        <v>9</v>
      </c>
      <c r="G191" s="46">
        <v>11</v>
      </c>
      <c r="H191" s="46">
        <v>13</v>
      </c>
      <c r="I191" s="3">
        <v>0</v>
      </c>
      <c r="J191" s="3"/>
      <c r="K191" s="3"/>
      <c r="L191" s="3"/>
      <c r="M191" s="3"/>
      <c r="N191" s="3"/>
      <c r="O191" s="3"/>
      <c r="P191" s="3"/>
      <c r="Q191" s="3"/>
    </row>
    <row r="192" spans="1:17" ht="12.75" hidden="1" customHeight="1" x14ac:dyDescent="0.2">
      <c r="A192" s="3"/>
      <c r="B192" s="3"/>
      <c r="C192" s="3"/>
      <c r="D192" s="3"/>
      <c r="E192" t="s">
        <v>185</v>
      </c>
      <c r="F192" s="2">
        <v>8</v>
      </c>
      <c r="G192" s="2">
        <v>10</v>
      </c>
      <c r="H192" s="2">
        <v>12</v>
      </c>
      <c r="I192" s="3">
        <v>0</v>
      </c>
      <c r="J192" s="3"/>
      <c r="K192" s="3"/>
      <c r="L192" s="3"/>
      <c r="M192" s="3"/>
      <c r="N192" s="3"/>
      <c r="O192" s="3"/>
      <c r="P192" s="3"/>
      <c r="Q192" s="3"/>
    </row>
    <row r="193" spans="1:17" ht="12.75" hidden="1" customHeight="1" x14ac:dyDescent="0.2">
      <c r="A193" s="3"/>
      <c r="B193" s="3"/>
      <c r="C193" s="3"/>
      <c r="D193" s="3"/>
      <c r="E193" t="s">
        <v>186</v>
      </c>
      <c r="F193" s="2">
        <v>9</v>
      </c>
      <c r="G193" s="2">
        <v>11</v>
      </c>
      <c r="H193" s="2">
        <v>13</v>
      </c>
      <c r="I193" s="3">
        <v>0</v>
      </c>
      <c r="J193" s="3"/>
      <c r="K193" s="3"/>
      <c r="L193" s="3"/>
      <c r="M193" s="3"/>
      <c r="N193" s="3"/>
      <c r="O193" s="3"/>
      <c r="P193" s="3"/>
      <c r="Q193" s="3"/>
    </row>
    <row r="194" spans="1:17" ht="12.75" hidden="1" customHeight="1" x14ac:dyDescent="0.2">
      <c r="A194" s="3"/>
      <c r="B194" s="3"/>
      <c r="C194" s="3"/>
      <c r="D194" s="3"/>
      <c r="E194" t="s">
        <v>187</v>
      </c>
      <c r="F194" s="2">
        <v>10</v>
      </c>
      <c r="G194" s="2">
        <v>12</v>
      </c>
      <c r="H194" s="2">
        <v>14</v>
      </c>
      <c r="I194" s="3">
        <v>0</v>
      </c>
      <c r="J194" s="3"/>
      <c r="K194" s="3"/>
      <c r="L194" s="3"/>
      <c r="M194" s="3"/>
      <c r="N194" s="3"/>
      <c r="O194" s="3"/>
      <c r="P194" s="3"/>
      <c r="Q194" s="3"/>
    </row>
    <row r="195" spans="1:17" ht="12.75" hidden="1" customHeight="1" x14ac:dyDescent="0.2">
      <c r="A195" s="3"/>
      <c r="B195" s="3"/>
      <c r="C195" s="3"/>
      <c r="D195" s="3"/>
      <c r="E195" t="s">
        <v>188</v>
      </c>
      <c r="F195" s="2">
        <v>9</v>
      </c>
      <c r="G195" s="2">
        <v>11</v>
      </c>
      <c r="H195" s="2">
        <v>13</v>
      </c>
      <c r="I195" s="3">
        <v>0</v>
      </c>
      <c r="J195" s="3"/>
      <c r="K195" s="3"/>
      <c r="L195" s="3"/>
      <c r="M195" s="3"/>
      <c r="N195" s="3"/>
      <c r="O195" s="3"/>
      <c r="P195" s="3"/>
      <c r="Q195" s="3"/>
    </row>
    <row r="196" spans="1:17" ht="12.75" hidden="1" customHeight="1" x14ac:dyDescent="0.2">
      <c r="A196" s="3"/>
      <c r="B196" s="3"/>
      <c r="C196" s="3"/>
      <c r="D196" s="3"/>
      <c r="E196" t="s">
        <v>189</v>
      </c>
      <c r="F196" s="2">
        <v>9</v>
      </c>
      <c r="G196" s="2">
        <v>11</v>
      </c>
      <c r="H196" s="2">
        <v>13</v>
      </c>
      <c r="I196" s="3">
        <v>0</v>
      </c>
      <c r="J196" s="3"/>
      <c r="K196" s="3"/>
      <c r="L196" s="3"/>
      <c r="M196" s="3"/>
      <c r="N196" s="3"/>
      <c r="O196" s="3"/>
      <c r="P196" s="3"/>
      <c r="Q196" s="3"/>
    </row>
    <row r="197" spans="1:17" ht="12.75" hidden="1" customHeight="1" x14ac:dyDescent="0.2">
      <c r="A197" s="3"/>
      <c r="B197" s="3"/>
      <c r="C197" s="3"/>
      <c r="D197" s="3"/>
      <c r="E197" t="s">
        <v>190</v>
      </c>
      <c r="F197" s="2">
        <v>10</v>
      </c>
      <c r="G197" s="2">
        <v>12</v>
      </c>
      <c r="H197" s="2">
        <v>14</v>
      </c>
      <c r="I197" s="3">
        <v>0</v>
      </c>
      <c r="J197" s="3"/>
      <c r="K197" s="3"/>
      <c r="L197" s="3"/>
      <c r="M197" s="3"/>
      <c r="N197" s="3"/>
      <c r="O197" s="3"/>
      <c r="P197" s="3"/>
      <c r="Q197" s="3"/>
    </row>
    <row r="198" spans="1:17" ht="12.75" hidden="1" customHeight="1" x14ac:dyDescent="0.2">
      <c r="A198" s="3"/>
      <c r="B198" s="3"/>
      <c r="C198" s="3"/>
      <c r="D198" s="3"/>
      <c r="E198" t="s">
        <v>191</v>
      </c>
      <c r="F198" s="2">
        <v>7</v>
      </c>
      <c r="G198" s="2">
        <v>9</v>
      </c>
      <c r="H198" s="2">
        <v>11</v>
      </c>
      <c r="I198" s="3">
        <v>0</v>
      </c>
      <c r="J198" s="3"/>
      <c r="K198" s="3"/>
      <c r="L198" s="3"/>
      <c r="M198" s="3"/>
      <c r="N198" s="3"/>
      <c r="O198" s="3"/>
      <c r="P198" s="3"/>
      <c r="Q198" s="3"/>
    </row>
    <row r="199" spans="1:17" ht="12.75" hidden="1" customHeight="1" x14ac:dyDescent="0.2">
      <c r="A199" s="3"/>
      <c r="B199" s="3"/>
      <c r="C199" s="3"/>
      <c r="D199" s="3"/>
      <c r="E199" t="s">
        <v>192</v>
      </c>
      <c r="F199" s="2">
        <v>8</v>
      </c>
      <c r="G199" s="2">
        <v>10</v>
      </c>
      <c r="H199" s="2">
        <v>12</v>
      </c>
      <c r="I199" s="3">
        <v>0</v>
      </c>
      <c r="J199" s="3"/>
      <c r="K199" s="3"/>
      <c r="L199" s="3"/>
      <c r="M199" s="3"/>
      <c r="N199" s="3"/>
      <c r="O199" s="3"/>
      <c r="P199" s="3"/>
      <c r="Q199" s="3"/>
    </row>
    <row r="200" spans="1:17" ht="12.75" hidden="1" customHeight="1" x14ac:dyDescent="0.2">
      <c r="A200" s="3"/>
      <c r="B200" s="3"/>
      <c r="C200" s="3"/>
      <c r="D200" s="3"/>
      <c r="E200" s="3" t="s">
        <v>193</v>
      </c>
      <c r="F200" s="2">
        <v>8</v>
      </c>
      <c r="G200" s="2">
        <v>10</v>
      </c>
      <c r="H200" s="2">
        <v>12</v>
      </c>
      <c r="I200" s="3">
        <v>0</v>
      </c>
      <c r="J200" s="3"/>
      <c r="K200" s="3"/>
      <c r="L200" s="3"/>
      <c r="M200" s="3"/>
      <c r="N200" s="3"/>
      <c r="O200" s="3"/>
      <c r="P200" s="3"/>
      <c r="Q200" s="3"/>
    </row>
    <row r="201" spans="1:17" ht="12.75" hidden="1" customHeight="1" x14ac:dyDescent="0.2">
      <c r="A201" s="3"/>
      <c r="B201" s="3"/>
      <c r="C201" s="3"/>
      <c r="D201" s="3"/>
      <c r="E201" t="s">
        <v>194</v>
      </c>
      <c r="F201" s="2">
        <v>6</v>
      </c>
      <c r="G201" s="2">
        <v>8</v>
      </c>
      <c r="H201" s="2">
        <v>10</v>
      </c>
      <c r="I201" s="3">
        <v>0</v>
      </c>
      <c r="J201" s="3"/>
      <c r="K201" s="3"/>
      <c r="L201" s="3"/>
      <c r="M201" s="3"/>
      <c r="N201" s="3"/>
      <c r="O201" s="3"/>
      <c r="P201" s="3"/>
      <c r="Q201" s="3"/>
    </row>
    <row r="202" spans="1:17" ht="12.75" hidden="1" customHeight="1" x14ac:dyDescent="0.2">
      <c r="A202" s="3"/>
      <c r="B202" s="3"/>
      <c r="C202" s="3"/>
      <c r="D202" s="3"/>
      <c r="E202" s="3" t="s">
        <v>195</v>
      </c>
      <c r="F202" s="2">
        <v>5</v>
      </c>
      <c r="G202" s="2">
        <v>7</v>
      </c>
      <c r="H202" s="2">
        <v>9</v>
      </c>
      <c r="I202" s="3">
        <v>0</v>
      </c>
      <c r="J202" s="3"/>
      <c r="K202" s="3"/>
      <c r="L202" s="3"/>
      <c r="M202" s="3"/>
      <c r="N202" s="3"/>
      <c r="O202" s="3"/>
      <c r="P202" s="3"/>
      <c r="Q202" s="3"/>
    </row>
    <row r="203" spans="1:17" ht="12.75" hidden="1" customHeight="1" x14ac:dyDescent="0.2">
      <c r="A203" s="3"/>
      <c r="B203" s="3"/>
      <c r="C203" s="3"/>
      <c r="D203" s="3"/>
      <c r="E203" t="s">
        <v>46</v>
      </c>
      <c r="F203" s="2">
        <v>5</v>
      </c>
      <c r="G203" s="2">
        <v>7</v>
      </c>
      <c r="H203" s="2">
        <v>9</v>
      </c>
      <c r="I203" s="3">
        <v>0</v>
      </c>
      <c r="J203" s="3"/>
      <c r="K203" s="3"/>
      <c r="L203" s="3"/>
      <c r="M203" s="3"/>
      <c r="N203" s="3"/>
      <c r="O203" s="3"/>
      <c r="P203" s="3"/>
      <c r="Q203" s="3"/>
    </row>
    <row r="204" spans="1:17" ht="12.75" hidden="1" customHeight="1" x14ac:dyDescent="0.2">
      <c r="A204" s="3"/>
      <c r="B204" s="3"/>
      <c r="C204" s="3"/>
      <c r="D204" s="3"/>
      <c r="E204" t="s">
        <v>196</v>
      </c>
      <c r="F204" s="2">
        <v>6</v>
      </c>
      <c r="G204" s="2">
        <v>8</v>
      </c>
      <c r="H204" s="2">
        <v>10</v>
      </c>
      <c r="I204" s="3">
        <v>0</v>
      </c>
      <c r="J204" s="3"/>
      <c r="K204" s="3"/>
      <c r="L204" s="3"/>
      <c r="M204" s="3"/>
      <c r="N204" s="3"/>
      <c r="O204" s="3"/>
      <c r="P204" s="3"/>
      <c r="Q204" s="3"/>
    </row>
    <row r="205" spans="1:17" ht="12.75" hidden="1" customHeight="1" x14ac:dyDescent="0.2">
      <c r="A205" s="3"/>
      <c r="B205" s="3"/>
      <c r="C205" s="3"/>
      <c r="D205" s="3"/>
      <c r="E205" t="s">
        <v>197</v>
      </c>
      <c r="F205" s="2">
        <v>7</v>
      </c>
      <c r="G205" s="2">
        <v>9</v>
      </c>
      <c r="H205" s="2">
        <v>11</v>
      </c>
      <c r="I205" s="3">
        <v>0</v>
      </c>
      <c r="J205" s="3"/>
      <c r="K205" s="3"/>
      <c r="L205" s="3"/>
      <c r="M205" s="3"/>
      <c r="N205" s="3"/>
      <c r="O205" s="3"/>
      <c r="P205" s="3"/>
      <c r="Q205" s="3"/>
    </row>
    <row r="206" spans="1:17" ht="12.75" hidden="1" customHeight="1" x14ac:dyDescent="0.2">
      <c r="A206" s="3"/>
      <c r="B206" s="3"/>
      <c r="C206" s="3"/>
      <c r="D206" s="3"/>
      <c r="E206" t="s">
        <v>198</v>
      </c>
      <c r="F206" s="2">
        <v>7</v>
      </c>
      <c r="G206" s="2">
        <v>9</v>
      </c>
      <c r="H206" s="2">
        <v>11</v>
      </c>
      <c r="I206" s="3">
        <v>0</v>
      </c>
      <c r="J206" s="3"/>
      <c r="K206" s="3"/>
      <c r="L206" s="3"/>
      <c r="M206" s="3"/>
      <c r="N206" s="3"/>
      <c r="O206" s="3"/>
      <c r="P206" s="3"/>
      <c r="Q206" s="3"/>
    </row>
    <row r="207" spans="1:17" ht="12.75" hidden="1" customHeight="1" x14ac:dyDescent="0.2">
      <c r="A207" s="3"/>
      <c r="B207" s="3"/>
      <c r="C207" s="3"/>
      <c r="D207" s="3"/>
      <c r="E207" s="49" t="s">
        <v>199</v>
      </c>
      <c r="F207" s="46">
        <v>6</v>
      </c>
      <c r="G207" s="46">
        <v>8</v>
      </c>
      <c r="H207" s="46">
        <v>10</v>
      </c>
      <c r="I207" s="3">
        <v>0</v>
      </c>
      <c r="J207" s="3"/>
      <c r="K207" s="3"/>
      <c r="L207" s="3"/>
      <c r="M207" s="3"/>
      <c r="N207" s="3"/>
      <c r="O207" s="3"/>
      <c r="P207" s="3"/>
      <c r="Q207" s="3"/>
    </row>
    <row r="208" spans="1:17" ht="12.75" hidden="1" customHeight="1" x14ac:dyDescent="0.2">
      <c r="A208" s="3"/>
      <c r="B208" s="3"/>
      <c r="C208" s="3"/>
      <c r="D208" s="3"/>
      <c r="E208" t="s">
        <v>200</v>
      </c>
      <c r="F208" s="2">
        <v>6</v>
      </c>
      <c r="G208" s="2">
        <v>8</v>
      </c>
      <c r="H208" s="2">
        <v>10</v>
      </c>
      <c r="I208" s="3">
        <v>0</v>
      </c>
      <c r="J208" s="3"/>
      <c r="K208" s="3"/>
      <c r="L208" s="3"/>
      <c r="M208" s="3"/>
      <c r="N208" s="3"/>
      <c r="O208" s="3"/>
      <c r="P208" s="3"/>
      <c r="Q208" s="3"/>
    </row>
    <row r="209" spans="1:17" ht="12.75" hidden="1" customHeight="1" x14ac:dyDescent="0.2">
      <c r="A209" s="3"/>
      <c r="B209" s="3"/>
      <c r="C209" s="3"/>
      <c r="D209" s="3"/>
      <c r="E209" t="s">
        <v>201</v>
      </c>
      <c r="F209" s="2">
        <v>6</v>
      </c>
      <c r="G209" s="2">
        <v>8</v>
      </c>
      <c r="H209" s="2">
        <v>10</v>
      </c>
      <c r="I209" s="3">
        <v>0</v>
      </c>
      <c r="J209" s="3"/>
      <c r="K209" s="3"/>
      <c r="L209" s="3"/>
      <c r="M209" s="3"/>
      <c r="N209" s="3"/>
      <c r="O209" s="3"/>
      <c r="P209" s="3"/>
      <c r="Q209" s="3"/>
    </row>
    <row r="210" spans="1:17" ht="12.75" hidden="1" customHeight="1" x14ac:dyDescent="0.2">
      <c r="A210" s="3"/>
      <c r="B210" s="3"/>
      <c r="C210" s="3"/>
      <c r="D210" s="3"/>
      <c r="E210" t="s">
        <v>48</v>
      </c>
      <c r="F210" s="2">
        <v>7</v>
      </c>
      <c r="G210" s="2">
        <v>9</v>
      </c>
      <c r="H210" s="2">
        <v>11</v>
      </c>
      <c r="I210" s="3">
        <v>0</v>
      </c>
      <c r="J210" s="3"/>
      <c r="K210" s="3"/>
      <c r="L210" s="3"/>
      <c r="M210" s="3"/>
      <c r="N210" s="3"/>
      <c r="O210" s="3"/>
      <c r="P210" s="3"/>
      <c r="Q210" s="3"/>
    </row>
    <row r="211" spans="1:17" ht="12.75" hidden="1" customHeight="1" x14ac:dyDescent="0.2">
      <c r="A211" s="3"/>
      <c r="B211" s="3"/>
      <c r="C211" s="3"/>
      <c r="D211" s="3"/>
      <c r="E211" t="s">
        <v>202</v>
      </c>
      <c r="F211" s="2">
        <v>8</v>
      </c>
      <c r="G211" s="2">
        <v>10</v>
      </c>
      <c r="H211" s="2">
        <v>12</v>
      </c>
      <c r="I211" s="3">
        <v>0</v>
      </c>
      <c r="J211" s="3"/>
      <c r="K211" s="3"/>
      <c r="L211" s="3"/>
      <c r="M211" s="3"/>
      <c r="N211" s="3"/>
      <c r="O211" s="3"/>
      <c r="P211" s="3"/>
      <c r="Q211" s="3"/>
    </row>
    <row r="212" spans="1:17" ht="12.75" hidden="1" customHeight="1" x14ac:dyDescent="0.2">
      <c r="A212" s="3"/>
      <c r="B212" s="3"/>
      <c r="C212" s="3"/>
      <c r="D212" s="3"/>
      <c r="E212" t="s">
        <v>203</v>
      </c>
      <c r="F212" s="2">
        <v>8</v>
      </c>
      <c r="G212" s="2">
        <v>10</v>
      </c>
      <c r="H212" s="2">
        <v>12</v>
      </c>
      <c r="I212" s="3">
        <v>0</v>
      </c>
      <c r="J212" s="3"/>
      <c r="K212" s="3"/>
      <c r="L212" s="3"/>
      <c r="M212" s="3"/>
      <c r="N212" s="3"/>
      <c r="O212" s="3"/>
      <c r="P212" s="3"/>
      <c r="Q212" s="3"/>
    </row>
    <row r="213" spans="1:17" ht="12.75" hidden="1" customHeight="1" x14ac:dyDescent="0.2">
      <c r="A213" s="3"/>
      <c r="B213" s="3"/>
      <c r="C213" s="3"/>
      <c r="D213" s="3"/>
      <c r="E213" t="s">
        <v>204</v>
      </c>
      <c r="F213" s="2">
        <v>9</v>
      </c>
      <c r="G213" s="2">
        <v>11</v>
      </c>
      <c r="H213" s="2">
        <v>13</v>
      </c>
      <c r="I213" s="3">
        <v>0</v>
      </c>
      <c r="J213" s="3"/>
      <c r="K213" s="3"/>
      <c r="L213" s="3"/>
      <c r="M213" s="3"/>
      <c r="N213" s="3"/>
      <c r="O213" s="3"/>
      <c r="P213" s="3"/>
      <c r="Q213" s="3"/>
    </row>
    <row r="214" spans="1:17" ht="12.75" hidden="1" customHeight="1" x14ac:dyDescent="0.2">
      <c r="A214" s="3"/>
      <c r="B214" s="3"/>
      <c r="C214" s="3"/>
      <c r="D214" s="3"/>
      <c r="E214" s="49" t="s">
        <v>205</v>
      </c>
      <c r="F214" s="46">
        <v>10</v>
      </c>
      <c r="G214" s="46">
        <v>12</v>
      </c>
      <c r="H214" s="46">
        <v>14</v>
      </c>
      <c r="I214" s="3">
        <v>0</v>
      </c>
      <c r="J214" s="3"/>
      <c r="K214" s="3"/>
      <c r="L214" s="3"/>
      <c r="M214" s="3"/>
      <c r="N214" s="3"/>
      <c r="O214" s="3"/>
      <c r="P214" s="3"/>
      <c r="Q214" s="3"/>
    </row>
    <row r="215" spans="1:17" ht="12.75" hidden="1" customHeight="1" x14ac:dyDescent="0.2">
      <c r="A215" s="3"/>
      <c r="B215" s="3"/>
      <c r="C215" s="3"/>
      <c r="D215" s="3"/>
      <c r="E215" t="s">
        <v>206</v>
      </c>
      <c r="F215" s="2">
        <v>7</v>
      </c>
      <c r="G215" s="2">
        <v>9</v>
      </c>
      <c r="H215" s="2">
        <v>11</v>
      </c>
      <c r="I215" s="3">
        <v>0</v>
      </c>
      <c r="J215" s="3"/>
      <c r="K215" s="3"/>
      <c r="L215" s="3"/>
      <c r="M215" s="3"/>
      <c r="N215" s="3"/>
      <c r="O215" s="3"/>
      <c r="P215" s="3"/>
      <c r="Q215" s="3"/>
    </row>
    <row r="216" spans="1:17" ht="12.75" hidden="1" customHeight="1" x14ac:dyDescent="0.2">
      <c r="A216" s="3"/>
      <c r="B216" s="3"/>
      <c r="C216" s="3"/>
      <c r="D216" s="3"/>
      <c r="E216" s="3" t="s">
        <v>207</v>
      </c>
      <c r="F216" s="2">
        <v>2</v>
      </c>
      <c r="G216" s="2">
        <v>3</v>
      </c>
      <c r="H216" s="48" t="s">
        <v>97</v>
      </c>
      <c r="I216" s="3">
        <v>0</v>
      </c>
      <c r="J216" s="3"/>
      <c r="K216" s="3"/>
      <c r="L216" s="3"/>
      <c r="M216" s="3"/>
      <c r="N216" s="3"/>
      <c r="O216" s="3"/>
      <c r="P216" s="3"/>
      <c r="Q216" s="3"/>
    </row>
    <row r="217" spans="1:17" ht="12.75" hidden="1" customHeight="1" x14ac:dyDescent="0.2">
      <c r="A217" s="3"/>
      <c r="B217" s="3"/>
      <c r="C217" s="3"/>
      <c r="D217" s="3"/>
      <c r="E217" s="3" t="s">
        <v>208</v>
      </c>
      <c r="F217" s="2">
        <v>3</v>
      </c>
      <c r="G217" s="2">
        <v>4</v>
      </c>
      <c r="H217" s="48" t="s">
        <v>97</v>
      </c>
      <c r="I217" s="3">
        <v>0</v>
      </c>
      <c r="J217" s="3"/>
      <c r="K217" s="3"/>
      <c r="L217" s="3"/>
      <c r="M217" s="3"/>
      <c r="N217" s="3"/>
      <c r="O217" s="3"/>
      <c r="P217" s="3"/>
      <c r="Q217" s="3"/>
    </row>
    <row r="218" spans="1:17" ht="12.75" hidden="1" customHeight="1" x14ac:dyDescent="0.2">
      <c r="A218" s="3"/>
      <c r="B218" s="3"/>
      <c r="C218" s="3"/>
      <c r="D218" s="3"/>
      <c r="E218" s="3" t="s">
        <v>209</v>
      </c>
      <c r="F218" s="2">
        <v>1</v>
      </c>
      <c r="G218" s="2">
        <v>2</v>
      </c>
      <c r="H218" s="48" t="s">
        <v>97</v>
      </c>
      <c r="I218" s="3">
        <v>0</v>
      </c>
      <c r="J218" s="3">
        <v>-1</v>
      </c>
      <c r="K218" s="3"/>
      <c r="L218" s="3"/>
      <c r="M218" s="3"/>
      <c r="N218" s="3"/>
      <c r="O218" s="3"/>
      <c r="P218" s="3"/>
      <c r="Q218" s="3"/>
    </row>
    <row r="219" spans="1:17" ht="12.75" hidden="1" customHeight="1" x14ac:dyDescent="0.2">
      <c r="A219" s="3"/>
      <c r="B219" s="3"/>
      <c r="C219" s="3"/>
      <c r="D219" s="3"/>
      <c r="E219" s="3" t="s">
        <v>210</v>
      </c>
      <c r="F219" s="2">
        <v>8</v>
      </c>
      <c r="G219" s="2">
        <v>11</v>
      </c>
      <c r="H219" s="2">
        <v>13</v>
      </c>
      <c r="I219" s="3">
        <v>0</v>
      </c>
      <c r="J219" s="3"/>
      <c r="K219" s="3"/>
      <c r="L219" s="3"/>
      <c r="M219" s="3"/>
      <c r="N219" s="3"/>
      <c r="O219" s="3"/>
      <c r="P219" s="3"/>
      <c r="Q219" s="3"/>
    </row>
    <row r="220" spans="1:17" ht="12.75" hidden="1" customHeight="1" x14ac:dyDescent="0.2">
      <c r="A220" s="3"/>
      <c r="B220" s="3"/>
      <c r="C220" s="3"/>
      <c r="D220" s="3"/>
      <c r="E220" t="s">
        <v>211</v>
      </c>
      <c r="F220" s="2">
        <v>9</v>
      </c>
      <c r="G220" s="2">
        <v>12</v>
      </c>
      <c r="H220" s="2">
        <v>14</v>
      </c>
      <c r="I220" s="3">
        <v>0</v>
      </c>
      <c r="J220" s="3"/>
      <c r="K220" s="3"/>
      <c r="L220" s="3"/>
      <c r="M220" s="3"/>
      <c r="N220" s="3"/>
      <c r="O220" s="3"/>
      <c r="P220" s="3"/>
      <c r="Q220" s="3"/>
    </row>
    <row r="221" spans="1:17" ht="12.75" hidden="1" customHeight="1" x14ac:dyDescent="0.2">
      <c r="A221" s="3"/>
      <c r="B221" s="3"/>
      <c r="C221" s="3"/>
      <c r="D221" s="3"/>
      <c r="E221" s="3"/>
      <c r="F221" s="2"/>
      <c r="G221" s="2"/>
      <c r="H221" s="2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 x14ac:dyDescent="0.2">
      <c r="A222" s="3"/>
      <c r="B222" s="3"/>
      <c r="C222" s="3"/>
      <c r="D222" s="3"/>
      <c r="E222" s="3"/>
      <c r="F222" s="2"/>
      <c r="G222" s="2"/>
      <c r="H222" s="2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 x14ac:dyDescent="0.2">
      <c r="F223" s="2"/>
      <c r="G223" s="2"/>
      <c r="H223" s="2"/>
    </row>
    <row r="224" spans="1:17" ht="12.75" customHeight="1" x14ac:dyDescent="0.2">
      <c r="F224" s="2"/>
      <c r="G224" s="2"/>
      <c r="H224" s="2"/>
    </row>
    <row r="225" spans="6:8" ht="12.75" customHeight="1" x14ac:dyDescent="0.2">
      <c r="F225" s="2"/>
      <c r="G225" s="2"/>
      <c r="H225" s="2"/>
    </row>
    <row r="226" spans="6:8" ht="12.75" customHeight="1" x14ac:dyDescent="0.2">
      <c r="F226" s="2"/>
      <c r="G226" s="2"/>
      <c r="H226" s="2"/>
    </row>
    <row r="227" spans="6:8" ht="12.75" customHeight="1" x14ac:dyDescent="0.2">
      <c r="F227" s="2"/>
      <c r="G227" s="2"/>
      <c r="H227" s="2"/>
    </row>
    <row r="228" spans="6:8" ht="12.75" customHeight="1" x14ac:dyDescent="0.2">
      <c r="F228" s="2"/>
      <c r="G228" s="2"/>
      <c r="H228" s="2"/>
    </row>
    <row r="229" spans="6:8" ht="12.75" customHeight="1" x14ac:dyDescent="0.2">
      <c r="F229" s="2"/>
      <c r="G229" s="2"/>
      <c r="H229" s="2"/>
    </row>
    <row r="230" spans="6:8" ht="12.75" customHeight="1" x14ac:dyDescent="0.2">
      <c r="F230" s="2"/>
      <c r="G230" s="2"/>
      <c r="H230" s="2"/>
    </row>
    <row r="231" spans="6:8" ht="12.75" customHeight="1" x14ac:dyDescent="0.2">
      <c r="F231" s="2"/>
      <c r="G231" s="2"/>
      <c r="H231" s="2"/>
    </row>
    <row r="232" spans="6:8" ht="12.75" customHeight="1" x14ac:dyDescent="0.2">
      <c r="F232" s="2"/>
      <c r="G232" s="2"/>
      <c r="H232" s="2"/>
    </row>
    <row r="233" spans="6:8" ht="12.75" customHeight="1" x14ac:dyDescent="0.2">
      <c r="F233" s="2"/>
      <c r="G233" s="2"/>
      <c r="H233" s="2"/>
    </row>
    <row r="234" spans="6:8" ht="12.75" customHeight="1" x14ac:dyDescent="0.2">
      <c r="F234" s="2"/>
      <c r="G234" s="2"/>
      <c r="H234" s="2"/>
    </row>
    <row r="235" spans="6:8" ht="12.75" customHeight="1" x14ac:dyDescent="0.2">
      <c r="F235" s="2"/>
      <c r="G235" s="2"/>
      <c r="H235" s="2"/>
    </row>
    <row r="236" spans="6:8" ht="12.75" customHeight="1" x14ac:dyDescent="0.2">
      <c r="F236" s="2"/>
      <c r="G236" s="2"/>
      <c r="H236" s="2"/>
    </row>
    <row r="237" spans="6:8" ht="12.75" customHeight="1" x14ac:dyDescent="0.2">
      <c r="F237" s="2"/>
      <c r="G237" s="2"/>
      <c r="H237" s="2"/>
    </row>
    <row r="238" spans="6:8" ht="12.75" customHeight="1" x14ac:dyDescent="0.2">
      <c r="F238" s="2"/>
      <c r="G238" s="2"/>
      <c r="H238" s="2"/>
    </row>
    <row r="239" spans="6:8" ht="12.75" customHeight="1" x14ac:dyDescent="0.2">
      <c r="F239" s="2"/>
      <c r="G239" s="2"/>
      <c r="H239" s="2"/>
    </row>
    <row r="240" spans="6:8" ht="12.75" customHeight="1" x14ac:dyDescent="0.2">
      <c r="F240" s="2"/>
      <c r="G240" s="2"/>
      <c r="H240" s="2"/>
    </row>
    <row r="241" spans="6:8" ht="12.75" customHeight="1" x14ac:dyDescent="0.2">
      <c r="F241" s="2"/>
      <c r="G241" s="2"/>
      <c r="H241" s="2"/>
    </row>
    <row r="242" spans="6:8" ht="12.75" customHeight="1" x14ac:dyDescent="0.2">
      <c r="F242" s="2"/>
      <c r="G242" s="2"/>
      <c r="H242" s="2"/>
    </row>
    <row r="243" spans="6:8" ht="12.75" customHeight="1" x14ac:dyDescent="0.2">
      <c r="F243" s="2"/>
      <c r="G243" s="2"/>
      <c r="H243" s="2"/>
    </row>
    <row r="244" spans="6:8" ht="12.75" customHeight="1" x14ac:dyDescent="0.2">
      <c r="F244" s="2"/>
      <c r="G244" s="2"/>
      <c r="H244" s="2"/>
    </row>
    <row r="245" spans="6:8" ht="12.75" customHeight="1" x14ac:dyDescent="0.2">
      <c r="F245" s="2"/>
      <c r="G245" s="2"/>
      <c r="H245" s="2"/>
    </row>
    <row r="246" spans="6:8" ht="12.75" customHeight="1" x14ac:dyDescent="0.2">
      <c r="F246" s="2"/>
      <c r="G246" s="2"/>
      <c r="H246" s="2"/>
    </row>
    <row r="247" spans="6:8" ht="12.75" customHeight="1" x14ac:dyDescent="0.2">
      <c r="F247" s="2"/>
      <c r="G247" s="2"/>
      <c r="H247" s="2"/>
    </row>
    <row r="248" spans="6:8" ht="12.75" customHeight="1" x14ac:dyDescent="0.2">
      <c r="F248" s="2"/>
      <c r="G248" s="2"/>
      <c r="H248" s="2"/>
    </row>
    <row r="249" spans="6:8" ht="12.75" customHeight="1" x14ac:dyDescent="0.2">
      <c r="F249" s="2"/>
      <c r="G249" s="2"/>
      <c r="H249" s="2"/>
    </row>
    <row r="250" spans="6:8" ht="12.75" customHeight="1" x14ac:dyDescent="0.2">
      <c r="F250" s="2"/>
      <c r="G250" s="2"/>
      <c r="H250" s="2"/>
    </row>
    <row r="251" spans="6:8" ht="12.75" customHeight="1" x14ac:dyDescent="0.2">
      <c r="F251" s="2"/>
      <c r="G251" s="2"/>
      <c r="H251" s="2"/>
    </row>
    <row r="252" spans="6:8" ht="12.75" customHeight="1" x14ac:dyDescent="0.2">
      <c r="F252" s="2"/>
      <c r="G252" s="2"/>
      <c r="H252" s="2"/>
    </row>
    <row r="253" spans="6:8" ht="12.75" customHeight="1" x14ac:dyDescent="0.2">
      <c r="F253" s="2"/>
      <c r="G253" s="2"/>
      <c r="H253" s="2"/>
    </row>
    <row r="254" spans="6:8" ht="12.75" customHeight="1" x14ac:dyDescent="0.2">
      <c r="F254" s="2"/>
      <c r="G254" s="2"/>
      <c r="H254" s="2"/>
    </row>
    <row r="255" spans="6:8" ht="12.75" customHeight="1" x14ac:dyDescent="0.2">
      <c r="F255" s="2"/>
      <c r="G255" s="2"/>
      <c r="H255" s="2"/>
    </row>
    <row r="256" spans="6:8" ht="12.75" customHeight="1" x14ac:dyDescent="0.2">
      <c r="F256" s="2"/>
      <c r="G256" s="2"/>
      <c r="H256" s="2"/>
    </row>
    <row r="257" spans="6:8" ht="12.75" customHeight="1" x14ac:dyDescent="0.2">
      <c r="F257" s="2"/>
      <c r="G257" s="2"/>
      <c r="H257" s="2"/>
    </row>
    <row r="258" spans="6:8" ht="12.75" customHeight="1" x14ac:dyDescent="0.2">
      <c r="F258" s="2"/>
      <c r="G258" s="2"/>
      <c r="H258" s="2"/>
    </row>
    <row r="259" spans="6:8" ht="12.75" customHeight="1" x14ac:dyDescent="0.2">
      <c r="F259" s="2"/>
      <c r="G259" s="2"/>
      <c r="H259" s="2"/>
    </row>
    <row r="260" spans="6:8" ht="12.75" customHeight="1" x14ac:dyDescent="0.2">
      <c r="F260" s="2"/>
      <c r="G260" s="2"/>
      <c r="H260" s="2"/>
    </row>
    <row r="261" spans="6:8" ht="12.75" customHeight="1" x14ac:dyDescent="0.2">
      <c r="F261" s="2"/>
      <c r="G261" s="2"/>
      <c r="H261" s="2"/>
    </row>
    <row r="262" spans="6:8" ht="12.75" customHeight="1" x14ac:dyDescent="0.2">
      <c r="F262" s="2"/>
      <c r="G262" s="2"/>
      <c r="H262" s="2"/>
    </row>
    <row r="263" spans="6:8" ht="12.75" customHeight="1" x14ac:dyDescent="0.2">
      <c r="F263" s="2"/>
      <c r="G263" s="2"/>
      <c r="H263" s="2"/>
    </row>
    <row r="264" spans="6:8" ht="12.75" customHeight="1" x14ac:dyDescent="0.2">
      <c r="F264" s="2"/>
      <c r="G264" s="2"/>
      <c r="H264" s="2"/>
    </row>
    <row r="265" spans="6:8" ht="12.75" customHeight="1" x14ac:dyDescent="0.2">
      <c r="F265" s="2"/>
      <c r="G265" s="2"/>
      <c r="H265" s="2"/>
    </row>
    <row r="266" spans="6:8" ht="12.75" customHeight="1" x14ac:dyDescent="0.2">
      <c r="F266" s="2"/>
      <c r="G266" s="2"/>
      <c r="H266" s="2"/>
    </row>
    <row r="267" spans="6:8" ht="12.75" customHeight="1" x14ac:dyDescent="0.2">
      <c r="F267" s="2"/>
      <c r="G267" s="2"/>
      <c r="H267" s="2"/>
    </row>
    <row r="268" spans="6:8" ht="12.75" customHeight="1" x14ac:dyDescent="0.2">
      <c r="F268" s="2"/>
      <c r="G268" s="2"/>
      <c r="H268" s="2"/>
    </row>
    <row r="269" spans="6:8" ht="12.75" customHeight="1" x14ac:dyDescent="0.2">
      <c r="F269" s="2"/>
      <c r="G269" s="2"/>
      <c r="H269" s="2"/>
    </row>
    <row r="270" spans="6:8" ht="12.75" customHeight="1" x14ac:dyDescent="0.2">
      <c r="F270" s="2"/>
      <c r="G270" s="2"/>
      <c r="H270" s="2"/>
    </row>
    <row r="271" spans="6:8" ht="12.75" customHeight="1" x14ac:dyDescent="0.2">
      <c r="F271" s="2"/>
      <c r="G271" s="2"/>
      <c r="H271" s="2"/>
    </row>
    <row r="272" spans="6:8" ht="12.75" customHeight="1" x14ac:dyDescent="0.2">
      <c r="F272" s="2"/>
      <c r="G272" s="2"/>
      <c r="H272" s="2"/>
    </row>
    <row r="273" spans="6:8" ht="12.75" customHeight="1" x14ac:dyDescent="0.2">
      <c r="F273" s="2"/>
      <c r="G273" s="2"/>
      <c r="H273" s="2"/>
    </row>
    <row r="274" spans="6:8" ht="12.75" customHeight="1" x14ac:dyDescent="0.2">
      <c r="F274" s="2"/>
      <c r="G274" s="2"/>
      <c r="H274" s="2"/>
    </row>
    <row r="275" spans="6:8" ht="12.75" customHeight="1" x14ac:dyDescent="0.2">
      <c r="F275" s="2"/>
      <c r="G275" s="2"/>
      <c r="H275" s="2"/>
    </row>
    <row r="276" spans="6:8" ht="12.75" customHeight="1" x14ac:dyDescent="0.2">
      <c r="F276" s="2"/>
      <c r="G276" s="2"/>
      <c r="H276" s="2"/>
    </row>
    <row r="277" spans="6:8" ht="12.75" customHeight="1" x14ac:dyDescent="0.2">
      <c r="F277" s="2"/>
      <c r="G277" s="2"/>
      <c r="H277" s="2"/>
    </row>
    <row r="278" spans="6:8" ht="12.75" customHeight="1" x14ac:dyDescent="0.2">
      <c r="F278" s="2"/>
      <c r="G278" s="2"/>
      <c r="H278" s="2"/>
    </row>
    <row r="279" spans="6:8" ht="12.75" customHeight="1" x14ac:dyDescent="0.2">
      <c r="F279" s="2"/>
      <c r="G279" s="2"/>
      <c r="H279" s="2"/>
    </row>
    <row r="280" spans="6:8" ht="12.75" customHeight="1" x14ac:dyDescent="0.2">
      <c r="F280" s="2"/>
      <c r="G280" s="2"/>
      <c r="H280" s="2"/>
    </row>
    <row r="281" spans="6:8" ht="12.75" customHeight="1" x14ac:dyDescent="0.2">
      <c r="F281" s="2"/>
      <c r="G281" s="2"/>
      <c r="H281" s="2"/>
    </row>
    <row r="282" spans="6:8" ht="12.75" customHeight="1" x14ac:dyDescent="0.2">
      <c r="F282" s="2"/>
      <c r="G282" s="2"/>
      <c r="H282" s="2"/>
    </row>
    <row r="283" spans="6:8" ht="12.75" customHeight="1" x14ac:dyDescent="0.2">
      <c r="F283" s="2"/>
      <c r="G283" s="2"/>
      <c r="H283" s="2"/>
    </row>
    <row r="284" spans="6:8" ht="12.75" customHeight="1" x14ac:dyDescent="0.2">
      <c r="F284" s="2"/>
      <c r="G284" s="2"/>
      <c r="H284" s="2"/>
    </row>
    <row r="285" spans="6:8" ht="12.75" customHeight="1" x14ac:dyDescent="0.2">
      <c r="F285" s="2"/>
      <c r="G285" s="2"/>
      <c r="H285" s="2"/>
    </row>
    <row r="286" spans="6:8" ht="12.75" customHeight="1" x14ac:dyDescent="0.2">
      <c r="F286" s="2"/>
      <c r="G286" s="2"/>
      <c r="H286" s="2"/>
    </row>
    <row r="287" spans="6:8" ht="12.75" customHeight="1" x14ac:dyDescent="0.2">
      <c r="F287" s="2"/>
      <c r="G287" s="2"/>
      <c r="H287" s="2"/>
    </row>
    <row r="288" spans="6:8" ht="12.75" customHeight="1" x14ac:dyDescent="0.2">
      <c r="F288" s="2"/>
      <c r="G288" s="2"/>
      <c r="H288" s="2"/>
    </row>
    <row r="289" spans="6:8" ht="12.75" customHeight="1" x14ac:dyDescent="0.2">
      <c r="F289" s="2"/>
      <c r="G289" s="2"/>
      <c r="H289" s="2"/>
    </row>
    <row r="290" spans="6:8" ht="12.75" customHeight="1" x14ac:dyDescent="0.2">
      <c r="F290" s="2"/>
      <c r="G290" s="2"/>
      <c r="H290" s="2"/>
    </row>
    <row r="291" spans="6:8" ht="12.75" customHeight="1" x14ac:dyDescent="0.2">
      <c r="F291" s="2"/>
      <c r="G291" s="2"/>
      <c r="H291" s="2"/>
    </row>
    <row r="292" spans="6:8" ht="12.75" customHeight="1" x14ac:dyDescent="0.2">
      <c r="F292" s="2"/>
      <c r="G292" s="2"/>
      <c r="H292" s="2"/>
    </row>
    <row r="293" spans="6:8" ht="12.75" customHeight="1" x14ac:dyDescent="0.2">
      <c r="F293" s="2"/>
      <c r="G293" s="2"/>
      <c r="H293" s="2"/>
    </row>
    <row r="294" spans="6:8" ht="12.75" customHeight="1" x14ac:dyDescent="0.2">
      <c r="F294" s="2"/>
      <c r="G294" s="2"/>
      <c r="H294" s="2"/>
    </row>
    <row r="295" spans="6:8" ht="12.75" customHeight="1" x14ac:dyDescent="0.2">
      <c r="F295" s="2"/>
      <c r="G295" s="2"/>
      <c r="H295" s="2"/>
    </row>
    <row r="296" spans="6:8" ht="12.75" customHeight="1" x14ac:dyDescent="0.2">
      <c r="F296" s="2"/>
      <c r="G296" s="2"/>
      <c r="H296" s="2"/>
    </row>
    <row r="297" spans="6:8" ht="12.75" customHeight="1" x14ac:dyDescent="0.2">
      <c r="F297" s="2"/>
      <c r="G297" s="2"/>
      <c r="H297" s="2"/>
    </row>
    <row r="298" spans="6:8" ht="12.75" customHeight="1" x14ac:dyDescent="0.2">
      <c r="F298" s="2"/>
      <c r="G298" s="2"/>
      <c r="H298" s="2"/>
    </row>
    <row r="299" spans="6:8" ht="12.75" customHeight="1" x14ac:dyDescent="0.2">
      <c r="F299" s="2"/>
      <c r="G299" s="2"/>
      <c r="H299" s="2"/>
    </row>
    <row r="300" spans="6:8" ht="12.75" customHeight="1" x14ac:dyDescent="0.2">
      <c r="F300" s="2"/>
      <c r="G300" s="2"/>
      <c r="H300" s="2"/>
    </row>
    <row r="301" spans="6:8" ht="12.75" customHeight="1" x14ac:dyDescent="0.2">
      <c r="F301" s="2"/>
      <c r="G301" s="2"/>
      <c r="H301" s="2"/>
    </row>
    <row r="302" spans="6:8" ht="12.75" customHeight="1" x14ac:dyDescent="0.2">
      <c r="F302" s="2"/>
      <c r="G302" s="2"/>
      <c r="H302" s="2"/>
    </row>
    <row r="303" spans="6:8" ht="12.75" customHeight="1" x14ac:dyDescent="0.2">
      <c r="F303" s="2"/>
      <c r="G303" s="2"/>
      <c r="H303" s="2"/>
    </row>
    <row r="304" spans="6:8" ht="12.75" customHeight="1" x14ac:dyDescent="0.2">
      <c r="F304" s="2"/>
      <c r="G304" s="2"/>
      <c r="H304" s="2"/>
    </row>
    <row r="305" spans="6:8" ht="12.75" customHeight="1" x14ac:dyDescent="0.2">
      <c r="F305" s="2"/>
      <c r="G305" s="2"/>
      <c r="H305" s="2"/>
    </row>
    <row r="306" spans="6:8" ht="12.75" customHeight="1" x14ac:dyDescent="0.2">
      <c r="F306" s="2"/>
      <c r="G306" s="2"/>
      <c r="H306" s="2"/>
    </row>
    <row r="307" spans="6:8" ht="12.75" customHeight="1" x14ac:dyDescent="0.2">
      <c r="F307" s="2"/>
      <c r="G307" s="2"/>
      <c r="H307" s="2"/>
    </row>
    <row r="308" spans="6:8" ht="12.75" customHeight="1" x14ac:dyDescent="0.2">
      <c r="F308" s="2"/>
      <c r="G308" s="2"/>
      <c r="H308" s="2"/>
    </row>
    <row r="309" spans="6:8" ht="12.75" customHeight="1" x14ac:dyDescent="0.2">
      <c r="F309" s="2"/>
      <c r="G309" s="2"/>
      <c r="H309" s="2"/>
    </row>
    <row r="310" spans="6:8" ht="12.75" customHeight="1" x14ac:dyDescent="0.2">
      <c r="F310" s="2"/>
      <c r="G310" s="2"/>
      <c r="H310" s="2"/>
    </row>
  </sheetData>
  <mergeCells count="73">
    <mergeCell ref="H24:I24"/>
    <mergeCell ref="H25:I25"/>
    <mergeCell ref="B24:D24"/>
    <mergeCell ref="E24:F24"/>
    <mergeCell ref="B25:D25"/>
    <mergeCell ref="E25:F25"/>
    <mergeCell ref="G6:H6"/>
    <mergeCell ref="E9:F9"/>
    <mergeCell ref="H9:I9"/>
    <mergeCell ref="B10:D10"/>
    <mergeCell ref="E10:F10"/>
    <mergeCell ref="H10:I10"/>
    <mergeCell ref="C6:D6"/>
    <mergeCell ref="C7:D7"/>
    <mergeCell ref="G7:H7"/>
    <mergeCell ref="E11:F11"/>
    <mergeCell ref="H11:I11"/>
    <mergeCell ref="E12:F12"/>
    <mergeCell ref="H12:I12"/>
    <mergeCell ref="E13:F13"/>
    <mergeCell ref="B26:D26"/>
    <mergeCell ref="B27:D27"/>
    <mergeCell ref="B28:D28"/>
    <mergeCell ref="B29:D29"/>
    <mergeCell ref="B30:D30"/>
    <mergeCell ref="E22:F22"/>
    <mergeCell ref="H22:I22"/>
    <mergeCell ref="E23:F23"/>
    <mergeCell ref="H23:I23"/>
    <mergeCell ref="B11:D11"/>
    <mergeCell ref="B12:D12"/>
    <mergeCell ref="B13:D13"/>
    <mergeCell ref="B14:D14"/>
    <mergeCell ref="B15:D15"/>
    <mergeCell ref="B16:D16"/>
    <mergeCell ref="B17:D17"/>
    <mergeCell ref="B18:D18"/>
    <mergeCell ref="B22:D22"/>
    <mergeCell ref="B23:D23"/>
    <mergeCell ref="H13:I13"/>
    <mergeCell ref="E14:F14"/>
    <mergeCell ref="E16:F16"/>
    <mergeCell ref="H16:I16"/>
    <mergeCell ref="E17:F17"/>
    <mergeCell ref="H17:I17"/>
    <mergeCell ref="H14:I14"/>
    <mergeCell ref="E15:F15"/>
    <mergeCell ref="H15:I15"/>
    <mergeCell ref="D2:F2"/>
    <mergeCell ref="G2:I2"/>
    <mergeCell ref="D3:F3"/>
    <mergeCell ref="G3:I3"/>
    <mergeCell ref="C5:E5"/>
    <mergeCell ref="G5:H5"/>
    <mergeCell ref="E30:F30"/>
    <mergeCell ref="H30:I30"/>
    <mergeCell ref="E31:F31"/>
    <mergeCell ref="H31:I31"/>
    <mergeCell ref="D34:F34"/>
    <mergeCell ref="H29:I29"/>
    <mergeCell ref="E26:F26"/>
    <mergeCell ref="H26:I26"/>
    <mergeCell ref="E27:F27"/>
    <mergeCell ref="H27:I27"/>
    <mergeCell ref="E28:F28"/>
    <mergeCell ref="H28:I28"/>
    <mergeCell ref="E29:F29"/>
    <mergeCell ref="E18:F18"/>
    <mergeCell ref="H18:I18"/>
    <mergeCell ref="E19:F19"/>
    <mergeCell ref="H19:I19"/>
    <mergeCell ref="E21:F21"/>
    <mergeCell ref="H21:I21"/>
  </mergeCells>
  <dataValidations count="7">
    <dataValidation type="list" allowBlank="1" showErrorMessage="1" sqref="F6" xr:uid="{00000000-0002-0000-0100-000000000000}">
      <formula1>$K$86:$K$88</formula1>
    </dataValidation>
    <dataValidation type="list" allowBlank="1" showErrorMessage="1" sqref="G10 G22" xr:uid="{00000000-0002-0000-0100-000001000000}">
      <formula1>'Reduced format (100 pts)'!General</formula1>
    </dataValidation>
    <dataValidation type="list" allowBlank="1" showErrorMessage="1" sqref="G12:G18 G24:G30" xr:uid="{00000000-0002-0000-0100-000002000000}">
      <formula1>'Reduced format (100 pts)'!Qualité</formula1>
    </dataValidation>
    <dataValidation type="decimal" allowBlank="1" showErrorMessage="1" sqref="I6:I7" xr:uid="{00000000-0002-0000-0100-000003000000}">
      <formula1>0</formula1>
      <formula2>24</formula2>
    </dataValidation>
    <dataValidation type="list" allowBlank="1" showErrorMessage="1" sqref="E12:E18 E24:E30" xr:uid="{00000000-0002-0000-0100-000004000000}">
      <formula1>$E$79:$E$220</formula1>
    </dataValidation>
    <dataValidation type="list" allowBlank="1" showErrorMessage="1" sqref="C6:C7 E6:E7" xr:uid="{00000000-0002-0000-0100-000005000000}">
      <formula1>'Reduced format (100 pts)'!Terrain</formula1>
    </dataValidation>
    <dataValidation type="list" allowBlank="1" showErrorMessage="1" sqref="H10 H22" xr:uid="{00000000-0002-0000-0100-000006000000}">
      <formula1>'Reduced format (100 pts)'!Allié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9"/>
  <sheetViews>
    <sheetView workbookViewId="0"/>
  </sheetViews>
  <sheetFormatPr baseColWidth="10" defaultColWidth="14.3984375" defaultRowHeight="15" customHeight="1" x14ac:dyDescent="0.2"/>
  <cols>
    <col min="1" max="1" width="4.59765625" customWidth="1"/>
    <col min="2" max="2" width="10.59765625" customWidth="1"/>
    <col min="3" max="3" width="12.59765625" customWidth="1"/>
    <col min="4" max="4" width="2.59765625" customWidth="1"/>
    <col min="5" max="6" width="14.59765625" customWidth="1"/>
    <col min="7" max="7" width="9.59765625" customWidth="1"/>
    <col min="8" max="8" width="4.59765625" customWidth="1"/>
    <col min="9" max="9" width="5.59765625" customWidth="1"/>
    <col min="10" max="10" width="6.59765625" customWidth="1"/>
    <col min="11" max="11" width="11" hidden="1" customWidth="1"/>
    <col min="12" max="13" width="10.796875" hidden="1" customWidth="1"/>
    <col min="14" max="14" width="11" hidden="1" customWidth="1"/>
    <col min="15" max="15" width="10.796875" hidden="1" customWidth="1"/>
    <col min="16" max="17" width="10.796875" customWidth="1"/>
  </cols>
  <sheetData>
    <row r="1" spans="1:17" ht="7.5" customHeight="1" x14ac:dyDescent="0.2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7" ht="15" customHeight="1" x14ac:dyDescent="0.2">
      <c r="A2" s="87"/>
      <c r="B2" s="88"/>
      <c r="C2" s="4" t="s">
        <v>0</v>
      </c>
      <c r="D2" s="147" t="s">
        <v>231</v>
      </c>
      <c r="E2" s="148"/>
      <c r="F2" s="139"/>
      <c r="G2" s="219" t="s">
        <v>2</v>
      </c>
      <c r="H2" s="148"/>
      <c r="I2" s="139"/>
      <c r="J2" s="89" t="s">
        <v>232</v>
      </c>
      <c r="K2" s="88"/>
      <c r="L2" s="88" t="s">
        <v>213</v>
      </c>
      <c r="M2" s="88"/>
      <c r="N2" s="88"/>
      <c r="O2" s="88"/>
      <c r="P2" s="88"/>
      <c r="Q2" s="88"/>
    </row>
    <row r="3" spans="1:17" ht="15" customHeight="1" x14ac:dyDescent="0.2">
      <c r="A3" s="87"/>
      <c r="B3" s="87"/>
      <c r="C3" s="90"/>
      <c r="D3" s="220" t="str">
        <f>IF($C3&lt;&gt;"",VLOOKUP(C3,'Armies V4'!$A$1:$B$300,2,FALSE),"")</f>
        <v/>
      </c>
      <c r="E3" s="153"/>
      <c r="F3" s="154"/>
      <c r="G3" s="221"/>
      <c r="H3" s="150"/>
      <c r="I3" s="131"/>
      <c r="J3" s="91">
        <f>ROUNDDOWN(SUM(IF(G10="Competente",1,IF(G10="Brillante",2,IF(G10="Estratega",2,0))),IF(G22="Competente",1,IF(G22="Brillante",2,IF(G22="Estratega",2,0))),IF(G34="Competente",1,IF(G34="Brillante",2,IF(G34="Estratega",2,0))),IF(G45="Competente",1,IF(G45="Brillante",2,IF(G45="Estratega",2,0))))/2,0)+IF(G10="Estratega",1,IF(G22="Estratega",1,IF(G34="Estratega",1,IF(G45="Estratega",1,0))))+L3</f>
        <v>0</v>
      </c>
      <c r="K3" s="88"/>
      <c r="L3" s="88">
        <f>IF(L55&gt;=9,2,IF(L55&gt;=3,1,0))</f>
        <v>0</v>
      </c>
      <c r="M3" s="88"/>
      <c r="N3" s="88"/>
      <c r="O3" s="88"/>
      <c r="P3" s="88"/>
      <c r="Q3" s="88"/>
    </row>
    <row r="4" spans="1:17" ht="9.75" customHeight="1" x14ac:dyDescent="0.2">
      <c r="A4" s="87"/>
      <c r="B4" s="87"/>
      <c r="C4" s="92"/>
      <c r="D4" s="92"/>
      <c r="E4" s="93"/>
      <c r="F4" s="93"/>
      <c r="G4" s="93"/>
      <c r="H4" s="93"/>
      <c r="I4" s="93"/>
      <c r="J4" s="94"/>
      <c r="K4" s="88"/>
      <c r="L4" s="88"/>
      <c r="M4" s="88"/>
      <c r="N4" s="88"/>
      <c r="O4" s="88"/>
      <c r="P4" s="88"/>
      <c r="Q4" s="88"/>
    </row>
    <row r="5" spans="1:17" ht="15" customHeight="1" x14ac:dyDescent="0.2">
      <c r="A5" s="87"/>
      <c r="B5" s="87"/>
      <c r="C5" s="222" t="s">
        <v>7</v>
      </c>
      <c r="D5" s="148"/>
      <c r="E5" s="139"/>
      <c r="F5" s="95" t="s">
        <v>8</v>
      </c>
      <c r="G5" s="201" t="s">
        <v>9</v>
      </c>
      <c r="H5" s="139"/>
      <c r="I5" s="96" t="s">
        <v>10</v>
      </c>
      <c r="J5" s="97" t="s">
        <v>11</v>
      </c>
      <c r="K5" s="88"/>
      <c r="L5" s="88"/>
      <c r="M5" s="88"/>
      <c r="N5" s="88"/>
      <c r="O5" s="88"/>
      <c r="P5" s="88"/>
      <c r="Q5" s="88"/>
    </row>
    <row r="6" spans="1:17" ht="15" customHeight="1" x14ac:dyDescent="0.2">
      <c r="A6" s="87"/>
      <c r="B6" s="88"/>
      <c r="C6" s="223" t="s">
        <v>16</v>
      </c>
      <c r="D6" s="127"/>
      <c r="E6" s="98" t="s">
        <v>16</v>
      </c>
      <c r="F6" s="99" t="s">
        <v>14</v>
      </c>
      <c r="G6" s="213" t="s">
        <v>15</v>
      </c>
      <c r="H6" s="127"/>
      <c r="I6" s="98">
        <v>0</v>
      </c>
      <c r="J6" s="100">
        <f>I6</f>
        <v>0</v>
      </c>
      <c r="K6" s="88"/>
      <c r="L6" s="88"/>
      <c r="M6" s="101"/>
      <c r="N6" s="88"/>
      <c r="O6" s="88"/>
      <c r="P6" s="88"/>
      <c r="Q6" s="88"/>
    </row>
    <row r="7" spans="1:17" ht="15" customHeight="1" x14ac:dyDescent="0.2">
      <c r="A7" s="88"/>
      <c r="B7" s="88"/>
      <c r="C7" s="216" t="s">
        <v>16</v>
      </c>
      <c r="D7" s="131"/>
      <c r="E7" s="102" t="s">
        <v>16</v>
      </c>
      <c r="F7" s="102">
        <f>VLOOKUP(F6,K95:L97,2,FALSE)</f>
        <v>0</v>
      </c>
      <c r="G7" s="217" t="s">
        <v>17</v>
      </c>
      <c r="H7" s="131"/>
      <c r="I7" s="102">
        <v>0</v>
      </c>
      <c r="J7" s="103">
        <f>I7*0.5</f>
        <v>0</v>
      </c>
      <c r="K7" s="88"/>
      <c r="L7" s="88"/>
      <c r="M7" s="88"/>
      <c r="N7" s="88"/>
      <c r="O7" s="88"/>
      <c r="P7" s="88"/>
      <c r="Q7" s="88"/>
    </row>
    <row r="8" spans="1:17" ht="15" customHeight="1" x14ac:dyDescent="0.2">
      <c r="A8" s="87" t="s">
        <v>233</v>
      </c>
      <c r="B8" s="87" t="s">
        <v>234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spans="1:17" ht="13.5" customHeight="1" x14ac:dyDescent="0.2">
      <c r="A9" s="104" t="s">
        <v>18</v>
      </c>
      <c r="B9" s="105"/>
      <c r="C9" s="105"/>
      <c r="D9" s="105"/>
      <c r="E9" s="200" t="s">
        <v>235</v>
      </c>
      <c r="F9" s="139"/>
      <c r="G9" s="106" t="s">
        <v>20</v>
      </c>
      <c r="H9" s="201" t="s">
        <v>21</v>
      </c>
      <c r="I9" s="139"/>
      <c r="J9" s="107" t="s">
        <v>11</v>
      </c>
      <c r="K9" s="88"/>
      <c r="L9" s="88" t="s">
        <v>218</v>
      </c>
      <c r="M9" s="88"/>
      <c r="N9" s="88" t="s">
        <v>23</v>
      </c>
      <c r="O9" s="88"/>
      <c r="P9" s="88"/>
      <c r="Q9" s="88"/>
    </row>
    <row r="10" spans="1:17" ht="13.5" customHeight="1" x14ac:dyDescent="0.2">
      <c r="A10" s="108"/>
      <c r="B10" s="209"/>
      <c r="C10" s="150"/>
      <c r="D10" s="131"/>
      <c r="E10" s="202"/>
      <c r="F10" s="131"/>
      <c r="G10" s="98" t="s">
        <v>78</v>
      </c>
      <c r="H10" s="203" t="s">
        <v>16</v>
      </c>
      <c r="I10" s="131"/>
      <c r="J10" s="103">
        <f>VLOOKUP(G10,K88:L94,2,FALSE)+VLOOKUP(H10,N88:O94,2,FALSE)</f>
        <v>0</v>
      </c>
      <c r="K10" s="88"/>
      <c r="L10" s="88"/>
      <c r="M10" s="88"/>
      <c r="N10" s="88"/>
      <c r="O10" s="88"/>
      <c r="P10" s="88"/>
      <c r="Q10" s="88"/>
    </row>
    <row r="11" spans="1:17" ht="13.5" customHeight="1" x14ac:dyDescent="0.2">
      <c r="A11" s="109" t="s">
        <v>236</v>
      </c>
      <c r="B11" s="204" t="s">
        <v>28</v>
      </c>
      <c r="C11" s="146"/>
      <c r="D11" s="129"/>
      <c r="E11" s="204" t="s">
        <v>29</v>
      </c>
      <c r="F11" s="129"/>
      <c r="G11" s="110" t="s">
        <v>30</v>
      </c>
      <c r="H11" s="214" t="s">
        <v>11</v>
      </c>
      <c r="I11" s="166"/>
      <c r="J11" s="111" t="s">
        <v>31</v>
      </c>
      <c r="K11" s="88"/>
      <c r="L11" s="88"/>
      <c r="M11" s="88"/>
      <c r="N11" s="88"/>
      <c r="O11" s="88"/>
      <c r="P11" s="88"/>
      <c r="Q11" s="88"/>
    </row>
    <row r="12" spans="1:17" ht="13.5" customHeight="1" x14ac:dyDescent="0.2">
      <c r="A12" s="112"/>
      <c r="B12" s="206"/>
      <c r="C12" s="148"/>
      <c r="D12" s="139"/>
      <c r="E12" s="210" t="s">
        <v>40</v>
      </c>
      <c r="F12" s="139"/>
      <c r="G12" s="113" t="s">
        <v>16</v>
      </c>
      <c r="H12" s="211">
        <f t="shared" ref="H12:H18" si="0">IF(G12="Élite",VLOOKUP(E12,$E$88:$H$229,4,FALSE),IF(G12="Mediocre",VLOOKUP(E12,$E$88:$H$229,2,FALSE),VLOOKUP(E12,$E$88:$H$229,3,FALSE)))</f>
        <v>0</v>
      </c>
      <c r="I12" s="191"/>
      <c r="J12" s="114">
        <f t="shared" ref="J12:J18" si="1">A12*H12</f>
        <v>0</v>
      </c>
      <c r="K12" s="88"/>
      <c r="L12" s="88">
        <f t="shared" ref="L12:L18" si="2">VLOOKUP(E12,$E$88:$I$229,5,FALSE)*A12</f>
        <v>0</v>
      </c>
      <c r="M12" s="88"/>
      <c r="N12" s="88">
        <f t="shared" ref="N12:N18" si="3">VLOOKUP(E12,$E$88:$J$229,6,FALSE)*A12</f>
        <v>0</v>
      </c>
      <c r="O12" s="88"/>
      <c r="P12" s="88"/>
      <c r="Q12" s="88"/>
    </row>
    <row r="13" spans="1:17" ht="13.5" customHeight="1" x14ac:dyDescent="0.2">
      <c r="A13" s="115"/>
      <c r="B13" s="207"/>
      <c r="C13" s="142"/>
      <c r="D13" s="127"/>
      <c r="E13" s="196" t="s">
        <v>40</v>
      </c>
      <c r="F13" s="127"/>
      <c r="G13" s="98" t="s">
        <v>16</v>
      </c>
      <c r="H13" s="197">
        <f t="shared" si="0"/>
        <v>0</v>
      </c>
      <c r="I13" s="127"/>
      <c r="J13" s="100">
        <f t="shared" si="1"/>
        <v>0</v>
      </c>
      <c r="K13" s="88"/>
      <c r="L13" s="88">
        <f t="shared" si="2"/>
        <v>0</v>
      </c>
      <c r="M13" s="88"/>
      <c r="N13" s="88">
        <f t="shared" si="3"/>
        <v>0</v>
      </c>
      <c r="O13" s="88"/>
      <c r="P13" s="88"/>
      <c r="Q13" s="88"/>
    </row>
    <row r="14" spans="1:17" ht="13.5" customHeight="1" x14ac:dyDescent="0.2">
      <c r="A14" s="115"/>
      <c r="B14" s="207"/>
      <c r="C14" s="142"/>
      <c r="D14" s="127"/>
      <c r="E14" s="207" t="s">
        <v>40</v>
      </c>
      <c r="F14" s="127"/>
      <c r="G14" s="98" t="s">
        <v>16</v>
      </c>
      <c r="H14" s="197">
        <f t="shared" si="0"/>
        <v>0</v>
      </c>
      <c r="I14" s="127"/>
      <c r="J14" s="100">
        <f t="shared" si="1"/>
        <v>0</v>
      </c>
      <c r="K14" s="88"/>
      <c r="L14" s="88">
        <f t="shared" si="2"/>
        <v>0</v>
      </c>
      <c r="M14" s="88"/>
      <c r="N14" s="88">
        <f t="shared" si="3"/>
        <v>0</v>
      </c>
      <c r="O14" s="88"/>
      <c r="P14" s="88"/>
      <c r="Q14" s="88"/>
    </row>
    <row r="15" spans="1:17" ht="13.5" customHeight="1" x14ac:dyDescent="0.2">
      <c r="A15" s="115"/>
      <c r="B15" s="207"/>
      <c r="C15" s="142"/>
      <c r="D15" s="127"/>
      <c r="E15" s="207" t="s">
        <v>40</v>
      </c>
      <c r="F15" s="127"/>
      <c r="G15" s="98" t="s">
        <v>16</v>
      </c>
      <c r="H15" s="197">
        <f t="shared" si="0"/>
        <v>0</v>
      </c>
      <c r="I15" s="127"/>
      <c r="J15" s="100">
        <f t="shared" si="1"/>
        <v>0</v>
      </c>
      <c r="K15" s="88"/>
      <c r="L15" s="88">
        <f t="shared" si="2"/>
        <v>0</v>
      </c>
      <c r="M15" s="88"/>
      <c r="N15" s="88">
        <f t="shared" si="3"/>
        <v>0</v>
      </c>
      <c r="O15" s="88"/>
      <c r="P15" s="88"/>
      <c r="Q15" s="88"/>
    </row>
    <row r="16" spans="1:17" ht="13.5" customHeight="1" x14ac:dyDescent="0.2">
      <c r="A16" s="115"/>
      <c r="B16" s="207"/>
      <c r="C16" s="142"/>
      <c r="D16" s="127"/>
      <c r="E16" s="196" t="s">
        <v>40</v>
      </c>
      <c r="F16" s="127"/>
      <c r="G16" s="98" t="s">
        <v>41</v>
      </c>
      <c r="H16" s="197">
        <f t="shared" si="0"/>
        <v>0</v>
      </c>
      <c r="I16" s="127"/>
      <c r="J16" s="100">
        <f t="shared" si="1"/>
        <v>0</v>
      </c>
      <c r="K16" s="88"/>
      <c r="L16" s="88">
        <f t="shared" si="2"/>
        <v>0</v>
      </c>
      <c r="M16" s="88"/>
      <c r="N16" s="88">
        <f t="shared" si="3"/>
        <v>0</v>
      </c>
      <c r="O16" s="88"/>
      <c r="P16" s="88"/>
      <c r="Q16" s="88"/>
    </row>
    <row r="17" spans="1:17" ht="13.5" customHeight="1" x14ac:dyDescent="0.2">
      <c r="A17" s="115"/>
      <c r="B17" s="207"/>
      <c r="C17" s="142"/>
      <c r="D17" s="127"/>
      <c r="E17" s="196" t="s">
        <v>40</v>
      </c>
      <c r="F17" s="127"/>
      <c r="G17" s="98" t="s">
        <v>41</v>
      </c>
      <c r="H17" s="197">
        <f t="shared" si="0"/>
        <v>0</v>
      </c>
      <c r="I17" s="127"/>
      <c r="J17" s="100">
        <f t="shared" si="1"/>
        <v>0</v>
      </c>
      <c r="K17" s="88"/>
      <c r="L17" s="88">
        <f t="shared" si="2"/>
        <v>0</v>
      </c>
      <c r="M17" s="88"/>
      <c r="N17" s="88">
        <f t="shared" si="3"/>
        <v>0</v>
      </c>
      <c r="O17" s="88"/>
      <c r="P17" s="88"/>
      <c r="Q17" s="88"/>
    </row>
    <row r="18" spans="1:17" ht="13.5" customHeight="1" x14ac:dyDescent="0.2">
      <c r="A18" s="115"/>
      <c r="B18" s="208"/>
      <c r="C18" s="150"/>
      <c r="D18" s="131"/>
      <c r="E18" s="196" t="s">
        <v>40</v>
      </c>
      <c r="F18" s="127"/>
      <c r="G18" s="98" t="s">
        <v>41</v>
      </c>
      <c r="H18" s="197">
        <f t="shared" si="0"/>
        <v>0</v>
      </c>
      <c r="I18" s="127"/>
      <c r="J18" s="100">
        <f t="shared" si="1"/>
        <v>0</v>
      </c>
      <c r="K18" s="88"/>
      <c r="L18" s="88">
        <f t="shared" si="2"/>
        <v>0</v>
      </c>
      <c r="M18" s="88"/>
      <c r="N18" s="88">
        <f t="shared" si="3"/>
        <v>0</v>
      </c>
      <c r="O18" s="88"/>
      <c r="P18" s="88"/>
      <c r="Q18" s="88"/>
    </row>
    <row r="19" spans="1:17" ht="13.5" customHeight="1" x14ac:dyDescent="0.2">
      <c r="A19" s="116">
        <f>SUM(A12:A18)+N19</f>
        <v>0</v>
      </c>
      <c r="B19" s="117"/>
      <c r="C19" s="117"/>
      <c r="D19" s="117"/>
      <c r="E19" s="198"/>
      <c r="F19" s="135"/>
      <c r="G19" s="118"/>
      <c r="H19" s="199"/>
      <c r="I19" s="133"/>
      <c r="J19" s="111">
        <f>SUM(J12:J18)+J10</f>
        <v>0</v>
      </c>
      <c r="K19" s="88"/>
      <c r="L19" s="88"/>
      <c r="M19" s="88"/>
      <c r="N19" s="88">
        <f>SUM(N12:N18)</f>
        <v>0</v>
      </c>
      <c r="O19" s="88"/>
      <c r="P19" s="88"/>
      <c r="Q19" s="88"/>
    </row>
    <row r="20" spans="1:17" ht="9.75" customHeight="1" x14ac:dyDescent="0.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</row>
    <row r="21" spans="1:17" ht="13.5" customHeight="1" x14ac:dyDescent="0.2">
      <c r="A21" s="104" t="s">
        <v>42</v>
      </c>
      <c r="B21" s="105"/>
      <c r="C21" s="105"/>
      <c r="D21" s="105"/>
      <c r="E21" s="200" t="s">
        <v>235</v>
      </c>
      <c r="F21" s="139"/>
      <c r="G21" s="106" t="s">
        <v>20</v>
      </c>
      <c r="H21" s="201" t="s">
        <v>21</v>
      </c>
      <c r="I21" s="139"/>
      <c r="J21" s="107" t="s">
        <v>11</v>
      </c>
      <c r="K21" s="88"/>
      <c r="L21" s="88"/>
      <c r="M21" s="88"/>
      <c r="N21" s="88"/>
      <c r="O21" s="88"/>
      <c r="P21" s="88"/>
      <c r="Q21" s="88"/>
    </row>
    <row r="22" spans="1:17" ht="13.5" customHeight="1" x14ac:dyDescent="0.2">
      <c r="A22" s="108"/>
      <c r="B22" s="209"/>
      <c r="C22" s="150"/>
      <c r="D22" s="131"/>
      <c r="E22" s="202"/>
      <c r="F22" s="131"/>
      <c r="G22" s="98" t="s">
        <v>78</v>
      </c>
      <c r="H22" s="203" t="s">
        <v>16</v>
      </c>
      <c r="I22" s="131"/>
      <c r="J22" s="103">
        <f>VLOOKUP(G22,K88:L94,2,FALSE)+VLOOKUP(H22,N88:O94,2,FALSE)</f>
        <v>0</v>
      </c>
      <c r="K22" s="88"/>
      <c r="L22" s="88"/>
      <c r="M22" s="88"/>
      <c r="N22" s="88"/>
      <c r="O22" s="88"/>
      <c r="P22" s="88"/>
      <c r="Q22" s="88"/>
    </row>
    <row r="23" spans="1:17" ht="13.5" customHeight="1" x14ac:dyDescent="0.2">
      <c r="A23" s="109" t="s">
        <v>236</v>
      </c>
      <c r="B23" s="204" t="s">
        <v>28</v>
      </c>
      <c r="C23" s="146"/>
      <c r="D23" s="129"/>
      <c r="E23" s="204" t="s">
        <v>29</v>
      </c>
      <c r="F23" s="129"/>
      <c r="G23" s="110" t="s">
        <v>30</v>
      </c>
      <c r="H23" s="205" t="s">
        <v>11</v>
      </c>
      <c r="I23" s="129"/>
      <c r="J23" s="111" t="s">
        <v>31</v>
      </c>
      <c r="K23" s="88"/>
      <c r="L23" s="88"/>
      <c r="M23" s="88"/>
      <c r="N23" s="88"/>
      <c r="O23" s="88"/>
      <c r="P23" s="88"/>
      <c r="Q23" s="88"/>
    </row>
    <row r="24" spans="1:17" ht="13.5" customHeight="1" x14ac:dyDescent="0.2">
      <c r="A24" s="112"/>
      <c r="B24" s="206"/>
      <c r="C24" s="148"/>
      <c r="D24" s="139"/>
      <c r="E24" s="210" t="s">
        <v>40</v>
      </c>
      <c r="F24" s="139"/>
      <c r="G24" s="113" t="s">
        <v>16</v>
      </c>
      <c r="H24" s="211">
        <f t="shared" ref="H24:H30" si="4">IF(G24="Élite",VLOOKUP(E24,$E$88:$H$229,4,FALSE),IF(G24="Mediocre",VLOOKUP(E24,$E$88:$H$229,2,FALSE),VLOOKUP(E24,$E$88:$H$229,3,FALSE)))</f>
        <v>0</v>
      </c>
      <c r="I24" s="191"/>
      <c r="J24" s="114">
        <f t="shared" ref="J24:J30" si="5">A24*H24</f>
        <v>0</v>
      </c>
      <c r="K24" s="88"/>
      <c r="L24" s="88">
        <f t="shared" ref="L24:L30" si="6">VLOOKUP(E24,$E$88:$I$229,5,FALSE)*A24</f>
        <v>0</v>
      </c>
      <c r="M24" s="88"/>
      <c r="N24" s="88">
        <f t="shared" ref="N24:N30" si="7">VLOOKUP(E24,$E$88:$J$229,6,FALSE)*A24</f>
        <v>0</v>
      </c>
      <c r="O24" s="88"/>
      <c r="P24" s="88"/>
      <c r="Q24" s="88"/>
    </row>
    <row r="25" spans="1:17" ht="13.5" customHeight="1" x14ac:dyDescent="0.2">
      <c r="A25" s="119"/>
      <c r="B25" s="207"/>
      <c r="C25" s="142"/>
      <c r="D25" s="127"/>
      <c r="E25" s="207" t="s">
        <v>40</v>
      </c>
      <c r="F25" s="127"/>
      <c r="G25" s="120" t="s">
        <v>16</v>
      </c>
      <c r="H25" s="197">
        <f t="shared" si="4"/>
        <v>0</v>
      </c>
      <c r="I25" s="127"/>
      <c r="J25" s="100">
        <f t="shared" si="5"/>
        <v>0</v>
      </c>
      <c r="K25" s="88"/>
      <c r="L25" s="88">
        <f t="shared" si="6"/>
        <v>0</v>
      </c>
      <c r="M25" s="88"/>
      <c r="N25" s="88">
        <f t="shared" si="7"/>
        <v>0</v>
      </c>
      <c r="O25" s="88"/>
      <c r="P25" s="88"/>
      <c r="Q25" s="88"/>
    </row>
    <row r="26" spans="1:17" ht="13.5" customHeight="1" x14ac:dyDescent="0.2">
      <c r="A26" s="119"/>
      <c r="B26" s="207"/>
      <c r="C26" s="142"/>
      <c r="D26" s="127"/>
      <c r="E26" s="207" t="s">
        <v>40</v>
      </c>
      <c r="F26" s="127"/>
      <c r="G26" s="120" t="s">
        <v>16</v>
      </c>
      <c r="H26" s="197">
        <f t="shared" si="4"/>
        <v>0</v>
      </c>
      <c r="I26" s="127"/>
      <c r="J26" s="100">
        <f t="shared" si="5"/>
        <v>0</v>
      </c>
      <c r="K26" s="88"/>
      <c r="L26" s="88">
        <f t="shared" si="6"/>
        <v>0</v>
      </c>
      <c r="M26" s="88"/>
      <c r="N26" s="88">
        <f t="shared" si="7"/>
        <v>0</v>
      </c>
      <c r="O26" s="88"/>
      <c r="P26" s="88"/>
      <c r="Q26" s="88"/>
    </row>
    <row r="27" spans="1:17" ht="13.5" customHeight="1" x14ac:dyDescent="0.2">
      <c r="A27" s="115"/>
      <c r="B27" s="207"/>
      <c r="C27" s="142"/>
      <c r="D27" s="127"/>
      <c r="E27" s="212" t="s">
        <v>40</v>
      </c>
      <c r="F27" s="127"/>
      <c r="G27" s="98" t="s">
        <v>16</v>
      </c>
      <c r="H27" s="197">
        <f t="shared" si="4"/>
        <v>0</v>
      </c>
      <c r="I27" s="127"/>
      <c r="J27" s="100">
        <f t="shared" si="5"/>
        <v>0</v>
      </c>
      <c r="K27" s="88"/>
      <c r="L27" s="88">
        <f t="shared" si="6"/>
        <v>0</v>
      </c>
      <c r="M27" s="88"/>
      <c r="N27" s="88">
        <f t="shared" si="7"/>
        <v>0</v>
      </c>
      <c r="O27" s="88"/>
      <c r="P27" s="88"/>
      <c r="Q27" s="88"/>
    </row>
    <row r="28" spans="1:17" ht="13.5" customHeight="1" x14ac:dyDescent="0.2">
      <c r="A28" s="115"/>
      <c r="B28" s="207"/>
      <c r="C28" s="142"/>
      <c r="D28" s="127"/>
      <c r="E28" s="196" t="s">
        <v>40</v>
      </c>
      <c r="F28" s="127"/>
      <c r="G28" s="98" t="s">
        <v>16</v>
      </c>
      <c r="H28" s="197">
        <f t="shared" si="4"/>
        <v>0</v>
      </c>
      <c r="I28" s="127"/>
      <c r="J28" s="100">
        <f t="shared" si="5"/>
        <v>0</v>
      </c>
      <c r="K28" s="88"/>
      <c r="L28" s="88">
        <f t="shared" si="6"/>
        <v>0</v>
      </c>
      <c r="M28" s="88"/>
      <c r="N28" s="88">
        <f t="shared" si="7"/>
        <v>0</v>
      </c>
      <c r="O28" s="88"/>
      <c r="P28" s="88"/>
      <c r="Q28" s="88"/>
    </row>
    <row r="29" spans="1:17" ht="13.5" customHeight="1" x14ac:dyDescent="0.2">
      <c r="A29" s="115"/>
      <c r="B29" s="207"/>
      <c r="C29" s="142"/>
      <c r="D29" s="127"/>
      <c r="E29" s="196" t="s">
        <v>40</v>
      </c>
      <c r="F29" s="127"/>
      <c r="G29" s="98" t="s">
        <v>41</v>
      </c>
      <c r="H29" s="197">
        <f t="shared" si="4"/>
        <v>0</v>
      </c>
      <c r="I29" s="127"/>
      <c r="J29" s="100">
        <f t="shared" si="5"/>
        <v>0</v>
      </c>
      <c r="K29" s="88"/>
      <c r="L29" s="88">
        <f t="shared" si="6"/>
        <v>0</v>
      </c>
      <c r="M29" s="88"/>
      <c r="N29" s="88">
        <f t="shared" si="7"/>
        <v>0</v>
      </c>
      <c r="O29" s="88"/>
      <c r="P29" s="88"/>
      <c r="Q29" s="88"/>
    </row>
    <row r="30" spans="1:17" ht="13.5" customHeight="1" x14ac:dyDescent="0.2">
      <c r="A30" s="115"/>
      <c r="B30" s="208"/>
      <c r="C30" s="150"/>
      <c r="D30" s="131"/>
      <c r="E30" s="196" t="s">
        <v>40</v>
      </c>
      <c r="F30" s="127"/>
      <c r="G30" s="121" t="s">
        <v>41</v>
      </c>
      <c r="H30" s="197">
        <f t="shared" si="4"/>
        <v>0</v>
      </c>
      <c r="I30" s="127"/>
      <c r="J30" s="100">
        <f t="shared" si="5"/>
        <v>0</v>
      </c>
      <c r="K30" s="88"/>
      <c r="L30" s="88">
        <f t="shared" si="6"/>
        <v>0</v>
      </c>
      <c r="M30" s="88"/>
      <c r="N30" s="88">
        <f t="shared" si="7"/>
        <v>0</v>
      </c>
      <c r="O30" s="88"/>
      <c r="P30" s="88"/>
      <c r="Q30" s="88"/>
    </row>
    <row r="31" spans="1:17" ht="13.5" customHeight="1" x14ac:dyDescent="0.2">
      <c r="A31" s="116">
        <f>SUM(A24:A30)+N31</f>
        <v>0</v>
      </c>
      <c r="B31" s="117"/>
      <c r="C31" s="117"/>
      <c r="D31" s="117"/>
      <c r="E31" s="198"/>
      <c r="F31" s="135"/>
      <c r="G31" s="118"/>
      <c r="H31" s="215"/>
      <c r="I31" s="129"/>
      <c r="J31" s="111">
        <f>SUM(J24:J30)+J22</f>
        <v>0</v>
      </c>
      <c r="K31" s="88"/>
      <c r="L31" s="88"/>
      <c r="M31" s="88"/>
      <c r="N31" s="88">
        <f>SUM(N24:N30)</f>
        <v>0</v>
      </c>
      <c r="O31" s="88"/>
      <c r="P31" s="88"/>
      <c r="Q31" s="88"/>
    </row>
    <row r="32" spans="1:17" ht="9.75" customHeight="1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</row>
    <row r="33" spans="1:17" ht="13.5" customHeight="1" x14ac:dyDescent="0.2">
      <c r="A33" s="104" t="s">
        <v>53</v>
      </c>
      <c r="B33" s="105"/>
      <c r="C33" s="105"/>
      <c r="D33" s="105"/>
      <c r="E33" s="200" t="s">
        <v>235</v>
      </c>
      <c r="F33" s="139"/>
      <c r="G33" s="106" t="s">
        <v>20</v>
      </c>
      <c r="H33" s="201" t="s">
        <v>21</v>
      </c>
      <c r="I33" s="139"/>
      <c r="J33" s="107" t="s">
        <v>11</v>
      </c>
      <c r="K33" s="88"/>
      <c r="L33" s="88"/>
      <c r="M33" s="88"/>
      <c r="N33" s="88"/>
      <c r="O33" s="88"/>
      <c r="P33" s="88"/>
      <c r="Q33" s="88"/>
    </row>
    <row r="34" spans="1:17" ht="13.5" customHeight="1" x14ac:dyDescent="0.2">
      <c r="A34" s="108" t="s">
        <v>237</v>
      </c>
      <c r="B34" s="209"/>
      <c r="C34" s="150"/>
      <c r="D34" s="131"/>
      <c r="E34" s="202"/>
      <c r="F34" s="131"/>
      <c r="G34" s="98" t="s">
        <v>78</v>
      </c>
      <c r="H34" s="203" t="s">
        <v>16</v>
      </c>
      <c r="I34" s="131"/>
      <c r="J34" s="103">
        <f>VLOOKUP(G34,K88:L94,2,FALSE)+VLOOKUP(H34,N88:O94,2,FALSE)</f>
        <v>0</v>
      </c>
      <c r="K34" s="88"/>
      <c r="L34" s="88"/>
      <c r="M34" s="88"/>
      <c r="N34" s="88"/>
      <c r="O34" s="88"/>
      <c r="P34" s="88"/>
      <c r="Q34" s="88"/>
    </row>
    <row r="35" spans="1:17" ht="13.5" customHeight="1" x14ac:dyDescent="0.2">
      <c r="A35" s="109" t="s">
        <v>236</v>
      </c>
      <c r="B35" s="204" t="s">
        <v>28</v>
      </c>
      <c r="C35" s="146"/>
      <c r="D35" s="129"/>
      <c r="E35" s="204" t="s">
        <v>29</v>
      </c>
      <c r="F35" s="129"/>
      <c r="G35" s="110" t="s">
        <v>30</v>
      </c>
      <c r="H35" s="205" t="s">
        <v>11</v>
      </c>
      <c r="I35" s="129"/>
      <c r="J35" s="111" t="s">
        <v>31</v>
      </c>
      <c r="K35" s="88"/>
      <c r="L35" s="88"/>
      <c r="M35" s="88"/>
      <c r="N35" s="88"/>
      <c r="O35" s="88"/>
      <c r="P35" s="88"/>
      <c r="Q35" s="88"/>
    </row>
    <row r="36" spans="1:17" ht="13.5" customHeight="1" x14ac:dyDescent="0.2">
      <c r="A36" s="112"/>
      <c r="B36" s="207"/>
      <c r="C36" s="142"/>
      <c r="D36" s="127"/>
      <c r="E36" s="210" t="s">
        <v>40</v>
      </c>
      <c r="F36" s="139"/>
      <c r="G36" s="113" t="s">
        <v>41</v>
      </c>
      <c r="H36" s="211">
        <f t="shared" ref="H36:H41" si="8">IF(G36="Élite",VLOOKUP(E36,$E$88:$H$229,4,FALSE),IF(G36="Mediocre",VLOOKUP(E36,$E$88:$H$229,2,FALSE),VLOOKUP(E36,$E$88:$H$229,3,FALSE)))</f>
        <v>0</v>
      </c>
      <c r="I36" s="191"/>
      <c r="J36" s="114">
        <f t="shared" ref="J36:J41" si="9">A36*H36</f>
        <v>0</v>
      </c>
      <c r="K36" s="88"/>
      <c r="L36" s="88">
        <f t="shared" ref="L36:L41" si="10">VLOOKUP(E36,$E$88:$I$229,5,FALSE)*A36</f>
        <v>0</v>
      </c>
      <c r="M36" s="88"/>
      <c r="N36" s="88">
        <f t="shared" ref="N36:N41" si="11">VLOOKUP(E36,$E$88:$J$229,6,FALSE)*A36</f>
        <v>0</v>
      </c>
      <c r="O36" s="88"/>
      <c r="P36" s="88"/>
      <c r="Q36" s="88"/>
    </row>
    <row r="37" spans="1:17" ht="13.5" customHeight="1" x14ac:dyDescent="0.2">
      <c r="A37" s="119"/>
      <c r="B37" s="207"/>
      <c r="C37" s="142"/>
      <c r="D37" s="127"/>
      <c r="E37" s="207" t="s">
        <v>40</v>
      </c>
      <c r="F37" s="127"/>
      <c r="G37" s="120" t="s">
        <v>16</v>
      </c>
      <c r="H37" s="197">
        <f t="shared" si="8"/>
        <v>0</v>
      </c>
      <c r="I37" s="127"/>
      <c r="J37" s="100">
        <f t="shared" si="9"/>
        <v>0</v>
      </c>
      <c r="K37" s="88"/>
      <c r="L37" s="88">
        <f t="shared" si="10"/>
        <v>0</v>
      </c>
      <c r="M37" s="88"/>
      <c r="N37" s="88">
        <f t="shared" si="11"/>
        <v>0</v>
      </c>
      <c r="O37" s="88"/>
      <c r="P37" s="88"/>
      <c r="Q37" s="88"/>
    </row>
    <row r="38" spans="1:17" ht="13.5" customHeight="1" x14ac:dyDescent="0.2">
      <c r="A38" s="115"/>
      <c r="B38" s="207"/>
      <c r="C38" s="142"/>
      <c r="D38" s="127"/>
      <c r="E38" s="212" t="s">
        <v>40</v>
      </c>
      <c r="F38" s="127"/>
      <c r="G38" s="98" t="s">
        <v>41</v>
      </c>
      <c r="H38" s="197">
        <f t="shared" si="8"/>
        <v>0</v>
      </c>
      <c r="I38" s="127"/>
      <c r="J38" s="100">
        <f t="shared" si="9"/>
        <v>0</v>
      </c>
      <c r="K38" s="88"/>
      <c r="L38" s="88">
        <f t="shared" si="10"/>
        <v>0</v>
      </c>
      <c r="M38" s="88"/>
      <c r="N38" s="88">
        <f t="shared" si="11"/>
        <v>0</v>
      </c>
      <c r="O38" s="88"/>
      <c r="P38" s="88"/>
      <c r="Q38" s="88"/>
    </row>
    <row r="39" spans="1:17" ht="13.5" customHeight="1" x14ac:dyDescent="0.2">
      <c r="A39" s="115"/>
      <c r="B39" s="207"/>
      <c r="C39" s="142"/>
      <c r="D39" s="127"/>
      <c r="E39" s="196" t="s">
        <v>40</v>
      </c>
      <c r="F39" s="127"/>
      <c r="G39" s="98" t="s">
        <v>41</v>
      </c>
      <c r="H39" s="197">
        <f t="shared" si="8"/>
        <v>0</v>
      </c>
      <c r="I39" s="127"/>
      <c r="J39" s="100">
        <f t="shared" si="9"/>
        <v>0</v>
      </c>
      <c r="K39" s="88"/>
      <c r="L39" s="88">
        <f t="shared" si="10"/>
        <v>0</v>
      </c>
      <c r="M39" s="88"/>
      <c r="N39" s="88">
        <f t="shared" si="11"/>
        <v>0</v>
      </c>
      <c r="O39" s="88"/>
      <c r="P39" s="88"/>
      <c r="Q39" s="88"/>
    </row>
    <row r="40" spans="1:17" ht="13.5" customHeight="1" x14ac:dyDescent="0.2">
      <c r="A40" s="115"/>
      <c r="B40" s="207"/>
      <c r="C40" s="142"/>
      <c r="D40" s="127"/>
      <c r="E40" s="196" t="s">
        <v>40</v>
      </c>
      <c r="F40" s="127"/>
      <c r="G40" s="98" t="s">
        <v>41</v>
      </c>
      <c r="H40" s="197">
        <f t="shared" si="8"/>
        <v>0</v>
      </c>
      <c r="I40" s="127"/>
      <c r="J40" s="100">
        <f t="shared" si="9"/>
        <v>0</v>
      </c>
      <c r="K40" s="88"/>
      <c r="L40" s="88">
        <f t="shared" si="10"/>
        <v>0</v>
      </c>
      <c r="M40" s="88"/>
      <c r="N40" s="88">
        <f t="shared" si="11"/>
        <v>0</v>
      </c>
      <c r="O40" s="88"/>
      <c r="P40" s="88"/>
      <c r="Q40" s="88"/>
    </row>
    <row r="41" spans="1:17" ht="13.5" customHeight="1" x14ac:dyDescent="0.2">
      <c r="A41" s="115"/>
      <c r="B41" s="208"/>
      <c r="C41" s="150"/>
      <c r="D41" s="131"/>
      <c r="E41" s="196" t="s">
        <v>40</v>
      </c>
      <c r="F41" s="127"/>
      <c r="G41" s="121" t="s">
        <v>41</v>
      </c>
      <c r="H41" s="197">
        <f t="shared" si="8"/>
        <v>0</v>
      </c>
      <c r="I41" s="127"/>
      <c r="J41" s="100">
        <f t="shared" si="9"/>
        <v>0</v>
      </c>
      <c r="K41" s="88"/>
      <c r="L41" s="88">
        <f t="shared" si="10"/>
        <v>0</v>
      </c>
      <c r="M41" s="88"/>
      <c r="N41" s="88">
        <f t="shared" si="11"/>
        <v>0</v>
      </c>
      <c r="O41" s="88"/>
      <c r="P41" s="88"/>
      <c r="Q41" s="88"/>
    </row>
    <row r="42" spans="1:17" ht="13.5" customHeight="1" x14ac:dyDescent="0.2">
      <c r="A42" s="116">
        <f>SUM(A36:A41)+N42</f>
        <v>0</v>
      </c>
      <c r="B42" s="117"/>
      <c r="C42" s="117"/>
      <c r="D42" s="117"/>
      <c r="E42" s="198"/>
      <c r="F42" s="135"/>
      <c r="G42" s="118"/>
      <c r="H42" s="215"/>
      <c r="I42" s="129"/>
      <c r="J42" s="111">
        <f>SUM(J36:J41)+J34</f>
        <v>0</v>
      </c>
      <c r="K42" s="88"/>
      <c r="L42" s="88"/>
      <c r="M42" s="88"/>
      <c r="N42" s="88">
        <f>SUM(N36:N41)</f>
        <v>0</v>
      </c>
      <c r="O42" s="88"/>
      <c r="P42" s="88"/>
      <c r="Q42" s="88"/>
    </row>
    <row r="43" spans="1:17" ht="9.75" customHeight="1" x14ac:dyDescent="0.2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</row>
    <row r="44" spans="1:17" ht="13.5" customHeight="1" x14ac:dyDescent="0.2">
      <c r="A44" s="104" t="s">
        <v>238</v>
      </c>
      <c r="B44" s="105"/>
      <c r="C44" s="105"/>
      <c r="D44" s="105"/>
      <c r="E44" s="200" t="s">
        <v>235</v>
      </c>
      <c r="F44" s="139"/>
      <c r="G44" s="106" t="s">
        <v>20</v>
      </c>
      <c r="H44" s="201" t="s">
        <v>21</v>
      </c>
      <c r="I44" s="139"/>
      <c r="J44" s="107" t="s">
        <v>11</v>
      </c>
      <c r="K44" s="88"/>
      <c r="L44" s="88"/>
      <c r="M44" s="88"/>
      <c r="N44" s="88"/>
      <c r="O44" s="88"/>
      <c r="P44" s="88"/>
      <c r="Q44" s="88"/>
    </row>
    <row r="45" spans="1:17" ht="13.5" customHeight="1" x14ac:dyDescent="0.2">
      <c r="A45" s="108" t="s">
        <v>237</v>
      </c>
      <c r="B45" s="209"/>
      <c r="C45" s="150"/>
      <c r="D45" s="131"/>
      <c r="E45" s="202"/>
      <c r="F45" s="131"/>
      <c r="G45" s="98" t="s">
        <v>78</v>
      </c>
      <c r="H45" s="203" t="s">
        <v>16</v>
      </c>
      <c r="I45" s="131"/>
      <c r="J45" s="103">
        <f>VLOOKUP(G45,K88:L94,2,FALSE)+VLOOKUP(H45,N88:O94,2,FALSE)</f>
        <v>0</v>
      </c>
      <c r="K45" s="88"/>
      <c r="L45" s="88"/>
      <c r="M45" s="88"/>
      <c r="N45" s="88"/>
      <c r="O45" s="88"/>
      <c r="P45" s="88"/>
      <c r="Q45" s="88"/>
    </row>
    <row r="46" spans="1:17" ht="13.5" customHeight="1" x14ac:dyDescent="0.2">
      <c r="A46" s="109" t="s">
        <v>236</v>
      </c>
      <c r="B46" s="204" t="s">
        <v>28</v>
      </c>
      <c r="C46" s="146"/>
      <c r="D46" s="129"/>
      <c r="E46" s="204" t="s">
        <v>29</v>
      </c>
      <c r="F46" s="129"/>
      <c r="G46" s="110" t="s">
        <v>30</v>
      </c>
      <c r="H46" s="205" t="s">
        <v>11</v>
      </c>
      <c r="I46" s="129"/>
      <c r="J46" s="111" t="s">
        <v>31</v>
      </c>
      <c r="K46" s="88"/>
      <c r="L46" s="88"/>
      <c r="M46" s="88"/>
      <c r="N46" s="88"/>
      <c r="O46" s="88"/>
      <c r="P46" s="88"/>
      <c r="Q46" s="88"/>
    </row>
    <row r="47" spans="1:17" ht="13.5" customHeight="1" x14ac:dyDescent="0.2">
      <c r="A47" s="112"/>
      <c r="B47" s="207"/>
      <c r="C47" s="142"/>
      <c r="D47" s="127"/>
      <c r="E47" s="210" t="s">
        <v>40</v>
      </c>
      <c r="F47" s="139"/>
      <c r="G47" s="113" t="s">
        <v>41</v>
      </c>
      <c r="H47" s="211">
        <f t="shared" ref="H47:H52" si="12">IF(G47="Élite",VLOOKUP(E47,$E$88:$H$229,4,FALSE),IF(G47="Mediocre",VLOOKUP(E47,$E$88:$H$229,2,FALSE),VLOOKUP(E47,$E$88:$H$229,3,FALSE)))</f>
        <v>0</v>
      </c>
      <c r="I47" s="191"/>
      <c r="J47" s="114">
        <f t="shared" ref="J47:J52" si="13">A47*H47</f>
        <v>0</v>
      </c>
      <c r="K47" s="88"/>
      <c r="L47" s="88">
        <f t="shared" ref="L47:L52" si="14">VLOOKUP(E47,$E$88:$I$229,5,FALSE)*A47</f>
        <v>0</v>
      </c>
      <c r="M47" s="88"/>
      <c r="N47" s="88">
        <f t="shared" ref="N47:N52" si="15">VLOOKUP(E47,$E$88:$J$229,6,FALSE)*A47</f>
        <v>0</v>
      </c>
      <c r="O47" s="88"/>
      <c r="P47" s="88"/>
      <c r="Q47" s="88"/>
    </row>
    <row r="48" spans="1:17" ht="13.5" customHeight="1" x14ac:dyDescent="0.2">
      <c r="A48" s="119"/>
      <c r="B48" s="207"/>
      <c r="C48" s="142"/>
      <c r="D48" s="127"/>
      <c r="E48" s="207" t="s">
        <v>40</v>
      </c>
      <c r="F48" s="127"/>
      <c r="G48" s="120" t="s">
        <v>16</v>
      </c>
      <c r="H48" s="197">
        <f t="shared" si="12"/>
        <v>0</v>
      </c>
      <c r="I48" s="127"/>
      <c r="J48" s="100">
        <f t="shared" si="13"/>
        <v>0</v>
      </c>
      <c r="K48" s="88"/>
      <c r="L48" s="88">
        <f t="shared" si="14"/>
        <v>0</v>
      </c>
      <c r="M48" s="88"/>
      <c r="N48" s="88">
        <f t="shared" si="15"/>
        <v>0</v>
      </c>
      <c r="O48" s="88"/>
      <c r="P48" s="88"/>
      <c r="Q48" s="88"/>
    </row>
    <row r="49" spans="1:17" ht="13.5" customHeight="1" x14ac:dyDescent="0.2">
      <c r="A49" s="115"/>
      <c r="B49" s="207"/>
      <c r="C49" s="142"/>
      <c r="D49" s="127"/>
      <c r="E49" s="212" t="s">
        <v>40</v>
      </c>
      <c r="F49" s="127"/>
      <c r="G49" s="98" t="s">
        <v>41</v>
      </c>
      <c r="H49" s="197">
        <f t="shared" si="12"/>
        <v>0</v>
      </c>
      <c r="I49" s="127"/>
      <c r="J49" s="100">
        <f t="shared" si="13"/>
        <v>0</v>
      </c>
      <c r="K49" s="88"/>
      <c r="L49" s="88">
        <f t="shared" si="14"/>
        <v>0</v>
      </c>
      <c r="M49" s="88"/>
      <c r="N49" s="88">
        <f t="shared" si="15"/>
        <v>0</v>
      </c>
      <c r="O49" s="88"/>
      <c r="P49" s="88"/>
      <c r="Q49" s="88"/>
    </row>
    <row r="50" spans="1:17" ht="13.5" customHeight="1" x14ac:dyDescent="0.2">
      <c r="A50" s="115"/>
      <c r="B50" s="207"/>
      <c r="C50" s="142"/>
      <c r="D50" s="127"/>
      <c r="E50" s="196" t="s">
        <v>40</v>
      </c>
      <c r="F50" s="127"/>
      <c r="G50" s="98" t="s">
        <v>41</v>
      </c>
      <c r="H50" s="197">
        <f t="shared" si="12"/>
        <v>0</v>
      </c>
      <c r="I50" s="127"/>
      <c r="J50" s="100">
        <f t="shared" si="13"/>
        <v>0</v>
      </c>
      <c r="K50" s="88"/>
      <c r="L50" s="88">
        <f t="shared" si="14"/>
        <v>0</v>
      </c>
      <c r="M50" s="88"/>
      <c r="N50" s="88">
        <f t="shared" si="15"/>
        <v>0</v>
      </c>
      <c r="O50" s="88"/>
      <c r="P50" s="88"/>
      <c r="Q50" s="88"/>
    </row>
    <row r="51" spans="1:17" ht="13.5" customHeight="1" x14ac:dyDescent="0.2">
      <c r="A51" s="115"/>
      <c r="B51" s="207"/>
      <c r="C51" s="142"/>
      <c r="D51" s="127"/>
      <c r="E51" s="196" t="s">
        <v>40</v>
      </c>
      <c r="F51" s="127"/>
      <c r="G51" s="98" t="s">
        <v>41</v>
      </c>
      <c r="H51" s="197">
        <f t="shared" si="12"/>
        <v>0</v>
      </c>
      <c r="I51" s="127"/>
      <c r="J51" s="100">
        <f t="shared" si="13"/>
        <v>0</v>
      </c>
      <c r="K51" s="88"/>
      <c r="L51" s="88">
        <f t="shared" si="14"/>
        <v>0</v>
      </c>
      <c r="M51" s="88"/>
      <c r="N51" s="88">
        <f t="shared" si="15"/>
        <v>0</v>
      </c>
      <c r="O51" s="88"/>
      <c r="P51" s="88"/>
      <c r="Q51" s="88"/>
    </row>
    <row r="52" spans="1:17" ht="13.5" customHeight="1" x14ac:dyDescent="0.2">
      <c r="A52" s="115"/>
      <c r="B52" s="208"/>
      <c r="C52" s="150"/>
      <c r="D52" s="131"/>
      <c r="E52" s="196" t="s">
        <v>40</v>
      </c>
      <c r="F52" s="127"/>
      <c r="G52" s="121" t="s">
        <v>41</v>
      </c>
      <c r="H52" s="197">
        <f t="shared" si="12"/>
        <v>0</v>
      </c>
      <c r="I52" s="127"/>
      <c r="J52" s="100">
        <f t="shared" si="13"/>
        <v>0</v>
      </c>
      <c r="K52" s="88"/>
      <c r="L52" s="88">
        <f t="shared" si="14"/>
        <v>0</v>
      </c>
      <c r="M52" s="88"/>
      <c r="N52" s="88">
        <f t="shared" si="15"/>
        <v>0</v>
      </c>
      <c r="O52" s="88"/>
      <c r="P52" s="88"/>
      <c r="Q52" s="88"/>
    </row>
    <row r="53" spans="1:17" ht="13.5" customHeight="1" x14ac:dyDescent="0.2">
      <c r="A53" s="116">
        <f>SUM(A47:A52)+N53</f>
        <v>0</v>
      </c>
      <c r="B53" s="117"/>
      <c r="C53" s="117"/>
      <c r="D53" s="117"/>
      <c r="E53" s="198"/>
      <c r="F53" s="135"/>
      <c r="G53" s="118"/>
      <c r="H53" s="215"/>
      <c r="I53" s="129"/>
      <c r="J53" s="111">
        <f>SUM(J47:J52)+J45</f>
        <v>0</v>
      </c>
      <c r="K53" s="88"/>
      <c r="L53" s="88"/>
      <c r="M53" s="88"/>
      <c r="N53" s="88">
        <f>SUM(N47:N52)</f>
        <v>0</v>
      </c>
      <c r="O53" s="88"/>
      <c r="P53" s="88"/>
      <c r="Q53" s="88"/>
    </row>
    <row r="54" spans="1:17" ht="9.75" customHeight="1" x14ac:dyDescent="0.2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</row>
    <row r="55" spans="1:17" ht="15" customHeight="1" x14ac:dyDescent="0.2">
      <c r="A55" s="122">
        <f>SUM(A53+A42+A31+A19)+IF(F7&gt;0,1,0)</f>
        <v>0</v>
      </c>
      <c r="B55" s="123" t="s">
        <v>58</v>
      </c>
      <c r="C55" s="92"/>
      <c r="D55" s="218"/>
      <c r="E55" s="146"/>
      <c r="F55" s="146"/>
      <c r="G55" s="92"/>
      <c r="H55" s="92" t="s">
        <v>239</v>
      </c>
      <c r="I55" s="92"/>
      <c r="J55" s="124">
        <f>SUM(J53+J42+J31+J19+J6+J7+F7)</f>
        <v>0</v>
      </c>
      <c r="K55" s="88"/>
      <c r="L55" s="88">
        <f>SUM(L12:L53)</f>
        <v>0</v>
      </c>
      <c r="M55" s="88"/>
      <c r="N55" s="88"/>
      <c r="O55" s="88"/>
      <c r="P55" s="88"/>
      <c r="Q55" s="88"/>
    </row>
    <row r="56" spans="1:17" ht="12.75" customHeight="1" x14ac:dyDescent="0.2"/>
    <row r="57" spans="1:17" ht="12.75" customHeight="1" x14ac:dyDescent="0.2"/>
    <row r="58" spans="1:17" ht="12.75" customHeight="1" x14ac:dyDescent="0.2"/>
    <row r="59" spans="1:17" ht="12.75" customHeight="1" x14ac:dyDescent="0.2"/>
    <row r="60" spans="1:17" ht="12.75" customHeight="1" x14ac:dyDescent="0.2"/>
    <row r="61" spans="1:17" ht="12.75" customHeight="1" x14ac:dyDescent="0.2"/>
    <row r="62" spans="1:17" ht="12.75" customHeight="1" x14ac:dyDescent="0.2"/>
    <row r="63" spans="1:17" ht="12.75" customHeight="1" x14ac:dyDescent="0.2"/>
    <row r="64" spans="1:17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spans="1:17" ht="12.75" customHeight="1" x14ac:dyDescent="0.2"/>
    <row r="82" spans="1:17" ht="12.75" customHeight="1" x14ac:dyDescent="0.2"/>
    <row r="83" spans="1:17" ht="12.75" hidden="1" customHeight="1" x14ac:dyDescent="0.2"/>
    <row r="84" spans="1:17" ht="12.75" hidden="1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 hidden="1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hidden="1" customHeight="1" x14ac:dyDescent="0.2">
      <c r="A86" s="3" t="s">
        <v>60</v>
      </c>
      <c r="B86" s="3"/>
      <c r="C86" s="3"/>
      <c r="D86" s="3"/>
      <c r="E86" s="43" t="s">
        <v>61</v>
      </c>
      <c r="F86" s="44" t="s">
        <v>62</v>
      </c>
      <c r="G86" s="44" t="s">
        <v>63</v>
      </c>
      <c r="H86" s="44" t="s">
        <v>64</v>
      </c>
      <c r="I86" s="44" t="s">
        <v>65</v>
      </c>
      <c r="J86" s="44" t="s">
        <v>66</v>
      </c>
      <c r="K86" s="3"/>
      <c r="L86" s="3"/>
      <c r="M86" s="3"/>
      <c r="N86" s="3"/>
      <c r="O86" s="3"/>
      <c r="P86" s="3"/>
      <c r="Q86" s="3"/>
    </row>
    <row r="87" spans="1:17" ht="12.75" hidden="1" customHeight="1" x14ac:dyDescent="0.2">
      <c r="A87" s="3"/>
      <c r="B87" s="3"/>
      <c r="C87" s="3"/>
      <c r="D87" s="3"/>
      <c r="E87" s="3"/>
      <c r="F87" s="2"/>
      <c r="G87" s="2"/>
      <c r="H87" s="2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hidden="1" customHeight="1" x14ac:dyDescent="0.2">
      <c r="A88" s="3"/>
      <c r="B88" s="3"/>
      <c r="C88" s="3"/>
      <c r="D88" s="3"/>
      <c r="E88" s="45" t="s">
        <v>40</v>
      </c>
      <c r="F88" s="2"/>
      <c r="G88" s="2"/>
      <c r="H88" s="2"/>
      <c r="I88" s="3">
        <v>0</v>
      </c>
      <c r="J88" s="3"/>
      <c r="K88" t="s">
        <v>55</v>
      </c>
      <c r="L88" s="3">
        <v>0</v>
      </c>
      <c r="M88" t="s">
        <v>12</v>
      </c>
      <c r="N88" s="3" t="s">
        <v>67</v>
      </c>
      <c r="O88" s="3">
        <v>-5</v>
      </c>
      <c r="P88" s="45" t="s">
        <v>16</v>
      </c>
      <c r="Q88" s="3"/>
    </row>
    <row r="89" spans="1:17" ht="12.75" hidden="1" customHeight="1" x14ac:dyDescent="0.2">
      <c r="A89" s="3"/>
      <c r="B89" s="3"/>
      <c r="C89" s="3"/>
      <c r="D89" s="3"/>
      <c r="E89" t="s">
        <v>68</v>
      </c>
      <c r="F89" s="46">
        <v>6</v>
      </c>
      <c r="G89" s="46">
        <v>8</v>
      </c>
      <c r="H89" s="46">
        <v>10</v>
      </c>
      <c r="I89" s="3">
        <v>0</v>
      </c>
      <c r="J89" s="3"/>
      <c r="K89" t="s">
        <v>44</v>
      </c>
      <c r="L89" s="3">
        <v>3</v>
      </c>
      <c r="M89" t="s">
        <v>69</v>
      </c>
      <c r="N89" s="3" t="s">
        <v>70</v>
      </c>
      <c r="O89" s="3">
        <v>-5</v>
      </c>
      <c r="P89" s="3" t="s">
        <v>34</v>
      </c>
      <c r="Q89" s="3"/>
    </row>
    <row r="90" spans="1:17" ht="12.75" hidden="1" customHeight="1" x14ac:dyDescent="0.2">
      <c r="A90" s="3"/>
      <c r="B90" s="3"/>
      <c r="C90" s="3"/>
      <c r="D90" s="3"/>
      <c r="E90" t="s">
        <v>71</v>
      </c>
      <c r="F90" s="46">
        <v>6</v>
      </c>
      <c r="G90" s="46">
        <v>8</v>
      </c>
      <c r="H90" s="46">
        <v>10</v>
      </c>
      <c r="I90" s="3">
        <v>0</v>
      </c>
      <c r="J90" s="3"/>
      <c r="K90" t="s">
        <v>72</v>
      </c>
      <c r="L90" s="3">
        <v>6</v>
      </c>
      <c r="M90" t="s">
        <v>13</v>
      </c>
      <c r="N90" s="3" t="s">
        <v>73</v>
      </c>
      <c r="O90" s="3">
        <v>-5</v>
      </c>
      <c r="P90" s="3" t="s">
        <v>62</v>
      </c>
      <c r="Q90" s="3"/>
    </row>
    <row r="91" spans="1:17" ht="12.75" hidden="1" customHeight="1" x14ac:dyDescent="0.2">
      <c r="A91" s="3"/>
      <c r="B91" s="3"/>
      <c r="C91" s="3"/>
      <c r="D91" s="3"/>
      <c r="E91" t="s">
        <v>74</v>
      </c>
      <c r="F91" s="2">
        <v>8</v>
      </c>
      <c r="G91" s="2">
        <v>10</v>
      </c>
      <c r="H91" s="2">
        <v>12</v>
      </c>
      <c r="I91" s="3">
        <v>0</v>
      </c>
      <c r="J91" s="3"/>
      <c r="K91" t="s">
        <v>26</v>
      </c>
      <c r="L91" s="3">
        <v>10</v>
      </c>
      <c r="M91" t="s">
        <v>75</v>
      </c>
      <c r="N91" s="3" t="s">
        <v>76</v>
      </c>
      <c r="O91" s="3">
        <v>-10</v>
      </c>
      <c r="P91" s="3"/>
      <c r="Q91" s="3"/>
    </row>
    <row r="92" spans="1:17" ht="12.75" hidden="1" customHeight="1" x14ac:dyDescent="0.2">
      <c r="A92" s="3"/>
      <c r="B92" s="3"/>
      <c r="C92" s="3"/>
      <c r="D92" s="3"/>
      <c r="E92" t="s">
        <v>77</v>
      </c>
      <c r="F92" s="2">
        <v>8</v>
      </c>
      <c r="G92" s="2">
        <v>10</v>
      </c>
      <c r="H92" s="2">
        <v>12</v>
      </c>
      <c r="I92" s="3">
        <v>0</v>
      </c>
      <c r="J92" s="3"/>
      <c r="K92" s="45" t="s">
        <v>78</v>
      </c>
      <c r="L92" s="3">
        <v>0</v>
      </c>
      <c r="M92" t="s">
        <v>79</v>
      </c>
      <c r="N92" s="3" t="s">
        <v>80</v>
      </c>
      <c r="O92" s="3">
        <v>-10</v>
      </c>
      <c r="P92" s="3"/>
      <c r="Q92" s="3"/>
    </row>
    <row r="93" spans="1:17" ht="12.75" hidden="1" customHeight="1" x14ac:dyDescent="0.2">
      <c r="A93" s="3"/>
      <c r="B93" s="3"/>
      <c r="C93" s="3"/>
      <c r="D93" s="3"/>
      <c r="E93" t="s">
        <v>81</v>
      </c>
      <c r="F93" s="2">
        <v>9</v>
      </c>
      <c r="G93" s="2">
        <v>11</v>
      </c>
      <c r="H93" s="2">
        <v>13</v>
      </c>
      <c r="I93" s="3">
        <v>0</v>
      </c>
      <c r="J93" s="3"/>
      <c r="K93" s="3"/>
      <c r="L93" s="3"/>
      <c r="M93" s="45" t="s">
        <v>16</v>
      </c>
      <c r="N93" s="45" t="s">
        <v>16</v>
      </c>
      <c r="O93" s="3">
        <v>0</v>
      </c>
      <c r="P93" s="3"/>
      <c r="Q93" s="3"/>
    </row>
    <row r="94" spans="1:17" ht="12.75" hidden="1" customHeight="1" x14ac:dyDescent="0.2">
      <c r="A94" s="3"/>
      <c r="B94" s="3"/>
      <c r="C94" s="3"/>
      <c r="D94" s="3"/>
      <c r="E94" t="s">
        <v>82</v>
      </c>
      <c r="F94" s="2">
        <v>7</v>
      </c>
      <c r="G94" s="2">
        <v>9</v>
      </c>
      <c r="H94" s="2">
        <v>11</v>
      </c>
      <c r="I94" s="3">
        <v>0</v>
      </c>
      <c r="J94" s="3"/>
      <c r="K94" s="3"/>
      <c r="L94" s="3"/>
      <c r="O94" s="3"/>
      <c r="P94" s="3"/>
      <c r="Q94" s="3"/>
    </row>
    <row r="95" spans="1:17" ht="12.75" hidden="1" customHeight="1" x14ac:dyDescent="0.2">
      <c r="A95" s="3"/>
      <c r="B95" s="3"/>
      <c r="C95" s="3"/>
      <c r="D95" s="3"/>
      <c r="E95" t="s">
        <v>83</v>
      </c>
      <c r="F95" s="2">
        <v>7</v>
      </c>
      <c r="G95" s="2">
        <v>9</v>
      </c>
      <c r="H95" s="2">
        <v>11</v>
      </c>
      <c r="I95" s="3">
        <v>0</v>
      </c>
      <c r="J95" s="3"/>
      <c r="K95" s="3" t="s">
        <v>14</v>
      </c>
      <c r="L95" s="3">
        <v>0</v>
      </c>
      <c r="M95" s="3"/>
      <c r="N95" s="3">
        <v>0</v>
      </c>
      <c r="O95" s="3"/>
      <c r="P95" s="3"/>
      <c r="Q95" s="3"/>
    </row>
    <row r="96" spans="1:17" ht="12.75" hidden="1" customHeight="1" x14ac:dyDescent="0.2">
      <c r="A96" s="3"/>
      <c r="B96" s="3"/>
      <c r="C96" s="3"/>
      <c r="D96" s="3"/>
      <c r="E96" t="s">
        <v>84</v>
      </c>
      <c r="F96" s="2">
        <v>8</v>
      </c>
      <c r="G96" s="2">
        <v>10</v>
      </c>
      <c r="H96" s="2">
        <v>12</v>
      </c>
      <c r="I96" s="3">
        <v>0</v>
      </c>
      <c r="J96" s="3"/>
      <c r="K96" s="3" t="s">
        <v>85</v>
      </c>
      <c r="L96" s="3">
        <v>2</v>
      </c>
      <c r="M96" s="3"/>
      <c r="N96" s="3">
        <v>1</v>
      </c>
      <c r="O96" s="3"/>
      <c r="P96" s="3"/>
      <c r="Q96" s="3"/>
    </row>
    <row r="97" spans="1:17" ht="12.75" hidden="1" customHeight="1" x14ac:dyDescent="0.2">
      <c r="A97" s="3"/>
      <c r="B97" s="3"/>
      <c r="C97" s="3"/>
      <c r="D97" s="3"/>
      <c r="E97" t="s">
        <v>86</v>
      </c>
      <c r="F97" s="46">
        <v>9</v>
      </c>
      <c r="G97" s="46">
        <v>11</v>
      </c>
      <c r="H97" s="46">
        <v>13</v>
      </c>
      <c r="I97" s="3">
        <v>0</v>
      </c>
      <c r="J97" s="3"/>
      <c r="K97" s="3" t="s">
        <v>87</v>
      </c>
      <c r="L97" s="3">
        <v>6</v>
      </c>
      <c r="M97" s="3"/>
      <c r="N97" s="3"/>
      <c r="O97" s="3"/>
      <c r="P97" s="3"/>
      <c r="Q97" s="3"/>
    </row>
    <row r="98" spans="1:17" ht="12.75" hidden="1" customHeight="1" x14ac:dyDescent="0.2">
      <c r="A98" s="3"/>
      <c r="B98" s="3"/>
      <c r="C98" s="3"/>
      <c r="D98" s="3"/>
      <c r="E98" t="s">
        <v>88</v>
      </c>
      <c r="F98" s="2">
        <v>8</v>
      </c>
      <c r="G98" s="2">
        <v>10</v>
      </c>
      <c r="H98" s="2">
        <v>12</v>
      </c>
      <c r="I98" s="3">
        <v>0</v>
      </c>
      <c r="J98" s="3"/>
      <c r="K98" s="3"/>
      <c r="L98" s="3"/>
      <c r="M98" s="3"/>
      <c r="N98" s="3"/>
      <c r="O98" s="3"/>
      <c r="P98" s="3"/>
      <c r="Q98" s="3"/>
    </row>
    <row r="99" spans="1:17" ht="12.75" hidden="1" customHeight="1" x14ac:dyDescent="0.2">
      <c r="A99" s="3"/>
      <c r="B99" s="3"/>
      <c r="C99" s="3"/>
      <c r="D99" s="3"/>
      <c r="E99" t="s">
        <v>89</v>
      </c>
      <c r="F99" s="2">
        <v>9</v>
      </c>
      <c r="G99" s="2">
        <v>11</v>
      </c>
      <c r="H99" s="2">
        <v>13</v>
      </c>
      <c r="I99" s="3">
        <v>0</v>
      </c>
      <c r="J99" s="3"/>
      <c r="K99" s="3"/>
      <c r="L99" s="3"/>
      <c r="M99" s="3"/>
      <c r="N99" s="3"/>
      <c r="O99" s="3"/>
      <c r="P99" s="3"/>
      <c r="Q99" s="3"/>
    </row>
    <row r="100" spans="1:17" ht="12.75" hidden="1" customHeight="1" x14ac:dyDescent="0.2">
      <c r="A100" s="3"/>
      <c r="B100" s="3"/>
      <c r="C100" s="3"/>
      <c r="D100" s="3"/>
      <c r="E100" s="3" t="s">
        <v>90</v>
      </c>
      <c r="F100" s="46">
        <v>5</v>
      </c>
      <c r="G100" s="46">
        <v>7</v>
      </c>
      <c r="H100" s="46">
        <v>9</v>
      </c>
      <c r="I100" s="47">
        <v>0</v>
      </c>
      <c r="J100" s="3"/>
      <c r="K100" s="3"/>
      <c r="L100" s="3"/>
      <c r="M100" s="3"/>
      <c r="N100" s="3"/>
      <c r="O100" s="3"/>
      <c r="P100" s="3"/>
      <c r="Q100" s="3"/>
    </row>
    <row r="101" spans="1:17" ht="12.75" hidden="1" customHeight="1" x14ac:dyDescent="0.2">
      <c r="A101" s="3"/>
      <c r="B101" s="3"/>
      <c r="C101" s="3"/>
      <c r="D101" s="3"/>
      <c r="E101" t="s">
        <v>49</v>
      </c>
      <c r="F101" s="2">
        <v>5</v>
      </c>
      <c r="G101" s="2">
        <v>7</v>
      </c>
      <c r="H101" s="2">
        <v>9</v>
      </c>
      <c r="I101" s="3">
        <v>0</v>
      </c>
      <c r="J101" s="3"/>
      <c r="K101" s="3"/>
      <c r="L101" s="3"/>
      <c r="M101" s="3"/>
      <c r="N101" s="3"/>
      <c r="O101" s="3"/>
      <c r="P101" s="3"/>
      <c r="Q101" s="3"/>
    </row>
    <row r="102" spans="1:17" ht="12.75" hidden="1" customHeight="1" x14ac:dyDescent="0.2">
      <c r="A102" s="3"/>
      <c r="B102" s="3"/>
      <c r="C102" s="3"/>
      <c r="D102" s="3"/>
      <c r="E102" t="s">
        <v>91</v>
      </c>
      <c r="F102" s="46">
        <v>6</v>
      </c>
      <c r="G102" s="46">
        <v>8</v>
      </c>
      <c r="H102" s="46">
        <v>10</v>
      </c>
      <c r="I102" s="3">
        <v>0</v>
      </c>
      <c r="J102" s="3"/>
      <c r="K102" s="3"/>
      <c r="L102" s="3"/>
      <c r="M102" s="3"/>
      <c r="N102" s="3"/>
      <c r="O102" s="3"/>
      <c r="P102" s="3"/>
      <c r="Q102" s="3"/>
    </row>
    <row r="103" spans="1:17" ht="12.75" hidden="1" customHeight="1" x14ac:dyDescent="0.2">
      <c r="A103" s="3"/>
      <c r="B103" s="3"/>
      <c r="C103" s="3"/>
      <c r="D103" s="3"/>
      <c r="E103" t="s">
        <v>92</v>
      </c>
      <c r="F103" s="46">
        <v>7</v>
      </c>
      <c r="G103" s="46">
        <v>9</v>
      </c>
      <c r="H103" s="46">
        <v>11</v>
      </c>
      <c r="I103" s="3">
        <v>0</v>
      </c>
      <c r="J103" s="3"/>
      <c r="K103" s="3"/>
      <c r="L103" s="3"/>
      <c r="M103" s="3"/>
      <c r="N103" s="3"/>
      <c r="O103" s="3"/>
      <c r="P103" s="3"/>
      <c r="Q103" s="3"/>
    </row>
    <row r="104" spans="1:17" ht="12.75" hidden="1" customHeight="1" x14ac:dyDescent="0.2">
      <c r="A104" s="3"/>
      <c r="B104" s="3"/>
      <c r="C104" s="3"/>
      <c r="D104" s="3"/>
      <c r="E104" s="3" t="s">
        <v>93</v>
      </c>
      <c r="F104" s="46">
        <v>8</v>
      </c>
      <c r="G104" s="46">
        <v>10</v>
      </c>
      <c r="H104" s="46">
        <v>12</v>
      </c>
      <c r="I104" s="47">
        <v>0</v>
      </c>
      <c r="J104" s="3"/>
      <c r="K104" s="3"/>
      <c r="L104" s="3"/>
      <c r="M104" s="3"/>
      <c r="N104" s="3"/>
      <c r="O104" s="3"/>
      <c r="P104" s="3"/>
      <c r="Q104" s="3"/>
    </row>
    <row r="105" spans="1:17" ht="12.75" hidden="1" customHeight="1" x14ac:dyDescent="0.2">
      <c r="A105" s="3"/>
      <c r="B105" s="3"/>
      <c r="C105" s="3"/>
      <c r="D105" s="3"/>
      <c r="E105" t="s">
        <v>94</v>
      </c>
      <c r="F105" s="46">
        <v>7</v>
      </c>
      <c r="G105" s="46">
        <v>9</v>
      </c>
      <c r="H105" s="46">
        <v>11</v>
      </c>
      <c r="I105" s="3">
        <v>0</v>
      </c>
      <c r="J105" s="3"/>
      <c r="K105" s="3"/>
      <c r="L105" s="3"/>
      <c r="M105" s="3"/>
      <c r="N105" s="3"/>
      <c r="O105" s="3"/>
      <c r="P105" s="3"/>
      <c r="Q105" s="3"/>
    </row>
    <row r="106" spans="1:17" ht="12.75" hidden="1" customHeight="1" x14ac:dyDescent="0.2">
      <c r="A106" s="3"/>
      <c r="B106" s="3"/>
      <c r="C106" s="3"/>
      <c r="D106" s="3"/>
      <c r="E106" s="3" t="s">
        <v>95</v>
      </c>
      <c r="F106" s="2">
        <v>6</v>
      </c>
      <c r="G106" s="2">
        <v>8</v>
      </c>
      <c r="H106" s="2">
        <v>10</v>
      </c>
      <c r="I106" s="3">
        <v>0</v>
      </c>
      <c r="J106" s="3"/>
      <c r="K106" s="3"/>
      <c r="L106" s="3"/>
      <c r="M106" s="3"/>
      <c r="N106" s="3"/>
      <c r="O106" s="3"/>
      <c r="P106" s="3"/>
      <c r="Q106" s="3"/>
    </row>
    <row r="107" spans="1:17" ht="12.75" hidden="1" customHeight="1" x14ac:dyDescent="0.2">
      <c r="A107" s="3"/>
      <c r="B107" s="3"/>
      <c r="C107" s="3"/>
      <c r="D107" s="3"/>
      <c r="E107" s="3" t="s">
        <v>96</v>
      </c>
      <c r="F107" s="48" t="s">
        <v>97</v>
      </c>
      <c r="G107" s="2">
        <v>6</v>
      </c>
      <c r="H107" s="48" t="s">
        <v>97</v>
      </c>
      <c r="I107" s="3">
        <v>0</v>
      </c>
      <c r="J107" s="3"/>
      <c r="K107" s="3"/>
      <c r="L107" s="3"/>
      <c r="M107" s="3"/>
      <c r="N107" s="3"/>
      <c r="O107" s="3"/>
      <c r="P107" s="3"/>
      <c r="Q107" s="3"/>
    </row>
    <row r="108" spans="1:17" ht="12.75" hidden="1" customHeight="1" x14ac:dyDescent="0.2">
      <c r="A108" s="3"/>
      <c r="B108" s="3"/>
      <c r="C108" s="3"/>
      <c r="D108" s="3"/>
      <c r="E108" s="49" t="s">
        <v>98</v>
      </c>
      <c r="F108" s="50" t="s">
        <v>97</v>
      </c>
      <c r="G108" s="46">
        <v>7</v>
      </c>
      <c r="H108" s="50" t="s">
        <v>97</v>
      </c>
      <c r="I108" s="3">
        <v>0</v>
      </c>
      <c r="J108" s="3"/>
      <c r="K108" s="3"/>
      <c r="L108" s="3"/>
      <c r="M108" s="3"/>
      <c r="N108" s="3"/>
      <c r="O108" s="3"/>
      <c r="P108" s="3"/>
      <c r="Q108" s="3"/>
    </row>
    <row r="109" spans="1:17" ht="12.75" hidden="1" customHeight="1" x14ac:dyDescent="0.2">
      <c r="A109" s="3"/>
      <c r="B109" s="3"/>
      <c r="C109" s="3"/>
      <c r="D109" s="3"/>
      <c r="E109" s="3" t="s">
        <v>99</v>
      </c>
      <c r="F109" s="48" t="s">
        <v>97</v>
      </c>
      <c r="G109" s="2">
        <v>10</v>
      </c>
      <c r="H109" s="48" t="s">
        <v>97</v>
      </c>
      <c r="I109" s="3">
        <v>0</v>
      </c>
      <c r="J109" s="3"/>
      <c r="K109" s="3"/>
      <c r="L109" s="3"/>
      <c r="M109" s="3"/>
      <c r="N109" s="3"/>
      <c r="O109" s="3"/>
      <c r="P109" s="3"/>
      <c r="Q109" s="3"/>
    </row>
    <row r="110" spans="1:17" ht="12.75" hidden="1" customHeight="1" x14ac:dyDescent="0.2">
      <c r="A110" s="3"/>
      <c r="B110" s="3"/>
      <c r="C110" s="3"/>
      <c r="D110" s="3"/>
      <c r="E110" s="3" t="s">
        <v>100</v>
      </c>
      <c r="F110" s="48" t="s">
        <v>97</v>
      </c>
      <c r="G110" s="2">
        <v>10</v>
      </c>
      <c r="H110" s="48" t="s">
        <v>97</v>
      </c>
      <c r="I110" s="3">
        <v>0</v>
      </c>
      <c r="J110" s="3"/>
      <c r="K110" s="3"/>
      <c r="L110" s="3"/>
      <c r="M110" s="3"/>
      <c r="N110" s="3"/>
      <c r="O110" s="3"/>
      <c r="P110" s="3"/>
      <c r="Q110" s="3"/>
    </row>
    <row r="111" spans="1:17" ht="12.75" hidden="1" customHeight="1" x14ac:dyDescent="0.2">
      <c r="A111" s="3"/>
      <c r="B111" s="3"/>
      <c r="C111" s="3"/>
      <c r="D111" s="3"/>
      <c r="E111" t="s">
        <v>101</v>
      </c>
      <c r="F111" s="2">
        <v>5</v>
      </c>
      <c r="G111" s="2">
        <v>7</v>
      </c>
      <c r="H111" s="2">
        <v>9</v>
      </c>
      <c r="I111" s="3">
        <v>0</v>
      </c>
      <c r="J111" s="3"/>
      <c r="K111" s="3"/>
      <c r="L111" s="3"/>
      <c r="M111" s="3"/>
      <c r="N111" s="3"/>
      <c r="O111" s="3"/>
      <c r="P111" s="3"/>
      <c r="Q111" s="3"/>
    </row>
    <row r="112" spans="1:17" ht="12.75" hidden="1" customHeight="1" x14ac:dyDescent="0.2">
      <c r="A112" s="3"/>
      <c r="B112" s="3"/>
      <c r="C112" s="3"/>
      <c r="D112" s="3"/>
      <c r="E112" t="s">
        <v>102</v>
      </c>
      <c r="F112" s="2">
        <v>6</v>
      </c>
      <c r="G112" s="2">
        <v>8</v>
      </c>
      <c r="H112" s="2">
        <v>10</v>
      </c>
      <c r="I112" s="3">
        <v>0</v>
      </c>
      <c r="J112" s="3"/>
      <c r="K112" s="3"/>
      <c r="L112" s="3"/>
      <c r="M112" s="3"/>
      <c r="N112" s="3"/>
      <c r="O112" s="3"/>
      <c r="P112" s="3"/>
      <c r="Q112" s="3"/>
    </row>
    <row r="113" spans="1:17" ht="12.75" hidden="1" customHeight="1" x14ac:dyDescent="0.2">
      <c r="A113" s="3"/>
      <c r="B113" s="3"/>
      <c r="C113" s="3"/>
      <c r="D113" s="3"/>
      <c r="E113" s="3" t="s">
        <v>37</v>
      </c>
      <c r="F113" s="2">
        <v>4</v>
      </c>
      <c r="G113" s="2">
        <v>6</v>
      </c>
      <c r="H113" s="2">
        <v>7</v>
      </c>
      <c r="I113" s="3">
        <v>1</v>
      </c>
      <c r="J113" s="3"/>
      <c r="K113" s="3"/>
      <c r="L113" s="3"/>
      <c r="M113" s="3"/>
      <c r="N113" s="3"/>
      <c r="O113" s="3"/>
      <c r="P113" s="3"/>
      <c r="Q113" s="3"/>
    </row>
    <row r="114" spans="1:17" ht="12.75" hidden="1" customHeight="1" x14ac:dyDescent="0.2">
      <c r="A114" s="3"/>
      <c r="B114" s="3"/>
      <c r="C114" s="3"/>
      <c r="D114" s="3"/>
      <c r="E114" s="3" t="s">
        <v>103</v>
      </c>
      <c r="F114" s="2">
        <v>4</v>
      </c>
      <c r="G114" s="2">
        <v>6</v>
      </c>
      <c r="H114" s="2">
        <v>7</v>
      </c>
      <c r="I114" s="3">
        <v>1</v>
      </c>
      <c r="J114" s="3"/>
      <c r="K114" s="3"/>
      <c r="L114" s="3"/>
      <c r="M114" s="3"/>
      <c r="N114" s="3"/>
      <c r="O114" s="3"/>
      <c r="P114" s="3"/>
      <c r="Q114" s="3"/>
    </row>
    <row r="115" spans="1:17" ht="12.75" hidden="1" customHeight="1" x14ac:dyDescent="0.2">
      <c r="A115" s="3"/>
      <c r="B115" s="3"/>
      <c r="C115" s="3"/>
      <c r="D115" s="3"/>
      <c r="E115" s="3" t="s">
        <v>104</v>
      </c>
      <c r="F115" s="2">
        <v>4</v>
      </c>
      <c r="G115" s="2">
        <v>6</v>
      </c>
      <c r="H115" s="2">
        <v>7</v>
      </c>
      <c r="I115" s="3">
        <v>1</v>
      </c>
      <c r="J115" s="3"/>
      <c r="K115" s="3"/>
      <c r="L115" s="3"/>
      <c r="M115" s="3"/>
      <c r="N115" s="3"/>
      <c r="O115" s="3"/>
      <c r="P115" s="3"/>
      <c r="Q115" s="3"/>
    </row>
    <row r="116" spans="1:17" ht="12.75" hidden="1" customHeight="1" x14ac:dyDescent="0.2">
      <c r="A116" s="3"/>
      <c r="B116" s="3"/>
      <c r="C116" s="3"/>
      <c r="D116" s="3"/>
      <c r="E116" t="s">
        <v>105</v>
      </c>
      <c r="F116" s="2">
        <v>4</v>
      </c>
      <c r="G116" s="2">
        <v>6</v>
      </c>
      <c r="H116" s="2">
        <v>7</v>
      </c>
      <c r="I116" s="3">
        <v>1</v>
      </c>
      <c r="J116" s="3"/>
      <c r="K116" s="3"/>
      <c r="L116" s="3"/>
      <c r="M116" s="3"/>
      <c r="N116" s="3"/>
      <c r="O116" s="3"/>
      <c r="P116" s="3"/>
      <c r="Q116" s="3"/>
    </row>
    <row r="117" spans="1:17" ht="12.75" hidden="1" customHeight="1" x14ac:dyDescent="0.2">
      <c r="A117" s="3"/>
      <c r="B117" s="3"/>
      <c r="C117" s="3"/>
      <c r="D117" s="3"/>
      <c r="E117" s="3" t="s">
        <v>57</v>
      </c>
      <c r="F117" s="2">
        <v>4</v>
      </c>
      <c r="G117" s="2">
        <v>6</v>
      </c>
      <c r="H117" s="2">
        <v>7</v>
      </c>
      <c r="I117" s="3">
        <v>1</v>
      </c>
      <c r="J117" s="3"/>
      <c r="K117" s="3"/>
      <c r="L117" s="3"/>
      <c r="M117" s="3"/>
      <c r="N117" s="3"/>
      <c r="O117" s="3"/>
      <c r="P117" s="3"/>
      <c r="Q117" s="3"/>
    </row>
    <row r="118" spans="1:17" ht="12.75" hidden="1" customHeight="1" x14ac:dyDescent="0.2">
      <c r="A118" s="3"/>
      <c r="B118" s="3"/>
      <c r="C118" s="3"/>
      <c r="D118" s="3"/>
      <c r="E118" s="3" t="s">
        <v>106</v>
      </c>
      <c r="F118" s="2">
        <v>5</v>
      </c>
      <c r="G118" s="2">
        <v>7</v>
      </c>
      <c r="H118" s="2">
        <v>9</v>
      </c>
      <c r="I118" s="3">
        <v>0</v>
      </c>
      <c r="J118" s="3"/>
      <c r="K118" s="3"/>
      <c r="L118" s="3"/>
      <c r="M118" s="3"/>
      <c r="N118" s="3"/>
      <c r="O118" s="3"/>
      <c r="P118" s="3"/>
      <c r="Q118" s="3"/>
    </row>
    <row r="119" spans="1:17" ht="12.75" hidden="1" customHeight="1" x14ac:dyDescent="0.2">
      <c r="A119" s="3"/>
      <c r="B119" s="3"/>
      <c r="C119" s="3"/>
      <c r="D119" s="3"/>
      <c r="E119" s="3" t="s">
        <v>107</v>
      </c>
      <c r="F119" s="2">
        <v>7</v>
      </c>
      <c r="G119" s="2">
        <v>9</v>
      </c>
      <c r="H119" s="2">
        <v>11</v>
      </c>
      <c r="I119" s="3">
        <v>0</v>
      </c>
      <c r="J119" s="3"/>
      <c r="K119" s="3"/>
      <c r="L119" s="3"/>
      <c r="M119" s="3"/>
      <c r="N119" s="3"/>
      <c r="O119" s="3"/>
      <c r="P119" s="3"/>
      <c r="Q119" s="3"/>
    </row>
    <row r="120" spans="1:17" ht="12.75" hidden="1" customHeight="1" x14ac:dyDescent="0.2">
      <c r="A120" s="3"/>
      <c r="B120" s="3"/>
      <c r="C120" s="3"/>
      <c r="D120" s="3"/>
      <c r="E120" s="3" t="s">
        <v>108</v>
      </c>
      <c r="F120" s="2">
        <v>7</v>
      </c>
      <c r="G120" s="2">
        <v>9</v>
      </c>
      <c r="H120" s="2">
        <v>11</v>
      </c>
      <c r="I120" s="3">
        <v>0</v>
      </c>
      <c r="J120" s="3"/>
      <c r="K120" s="3"/>
      <c r="L120" s="3"/>
      <c r="M120" s="3"/>
      <c r="N120" s="3"/>
      <c r="O120" s="3"/>
      <c r="P120" s="3"/>
      <c r="Q120" s="3"/>
    </row>
    <row r="121" spans="1:17" ht="12.75" hidden="1" customHeight="1" x14ac:dyDescent="0.2">
      <c r="A121" s="3"/>
      <c r="B121" s="3"/>
      <c r="C121" s="3"/>
      <c r="D121" s="3"/>
      <c r="E121" s="3" t="s">
        <v>109</v>
      </c>
      <c r="F121" s="2">
        <v>7</v>
      </c>
      <c r="G121" s="2">
        <v>9</v>
      </c>
      <c r="H121" s="2">
        <v>11</v>
      </c>
      <c r="I121" s="3">
        <v>0</v>
      </c>
      <c r="J121" s="3"/>
      <c r="K121" s="3"/>
      <c r="L121" s="3"/>
      <c r="M121" s="3"/>
      <c r="N121" s="3"/>
      <c r="O121" s="3"/>
      <c r="P121" s="3"/>
      <c r="Q121" s="3"/>
    </row>
    <row r="122" spans="1:17" ht="12.75" hidden="1" customHeight="1" x14ac:dyDescent="0.2">
      <c r="A122" s="3"/>
      <c r="B122" s="3"/>
      <c r="C122" s="3"/>
      <c r="D122" s="3"/>
      <c r="E122" t="s">
        <v>110</v>
      </c>
      <c r="F122" s="2">
        <v>6</v>
      </c>
      <c r="G122" s="2">
        <v>8</v>
      </c>
      <c r="H122" s="2">
        <v>10</v>
      </c>
      <c r="I122" s="3">
        <v>0</v>
      </c>
      <c r="J122" s="3"/>
      <c r="K122" s="3"/>
      <c r="L122" s="3"/>
      <c r="M122" s="3"/>
      <c r="N122" s="3"/>
      <c r="O122" s="3"/>
      <c r="P122" s="3"/>
      <c r="Q122" s="3"/>
    </row>
    <row r="123" spans="1:17" ht="12.75" hidden="1" customHeight="1" x14ac:dyDescent="0.2">
      <c r="A123" s="3"/>
      <c r="B123" s="3"/>
      <c r="C123" s="3"/>
      <c r="D123" s="3"/>
      <c r="E123" s="49" t="s">
        <v>111</v>
      </c>
      <c r="F123" s="46">
        <v>7</v>
      </c>
      <c r="G123" s="46">
        <v>9</v>
      </c>
      <c r="H123" s="46">
        <v>11</v>
      </c>
      <c r="I123" s="3">
        <v>0</v>
      </c>
      <c r="J123" s="3"/>
      <c r="K123" s="3"/>
      <c r="L123" s="3"/>
      <c r="M123" s="3"/>
      <c r="N123" s="3"/>
      <c r="O123" s="3"/>
      <c r="P123" s="3"/>
      <c r="Q123" s="3"/>
    </row>
    <row r="124" spans="1:17" ht="12.75" hidden="1" customHeight="1" x14ac:dyDescent="0.2">
      <c r="A124" s="3"/>
      <c r="B124" s="3"/>
      <c r="C124" s="3"/>
      <c r="D124" s="3"/>
      <c r="E124" s="3" t="s">
        <v>112</v>
      </c>
      <c r="F124" s="2">
        <v>5</v>
      </c>
      <c r="G124" s="2">
        <v>7</v>
      </c>
      <c r="H124" s="2">
        <v>9</v>
      </c>
      <c r="I124" s="3">
        <v>0</v>
      </c>
      <c r="J124" s="3"/>
      <c r="K124" s="3"/>
      <c r="L124" s="3"/>
      <c r="M124" s="3"/>
      <c r="N124" s="3"/>
      <c r="O124" s="3"/>
      <c r="P124" s="3"/>
      <c r="Q124" s="3"/>
    </row>
    <row r="125" spans="1:17" ht="12.75" hidden="1" customHeight="1" x14ac:dyDescent="0.2">
      <c r="A125" s="3"/>
      <c r="B125" s="3"/>
      <c r="C125" s="3"/>
      <c r="D125" s="3"/>
      <c r="E125" s="49" t="s">
        <v>113</v>
      </c>
      <c r="F125" s="46">
        <v>6</v>
      </c>
      <c r="G125" s="46">
        <v>8</v>
      </c>
      <c r="H125" s="46">
        <v>10</v>
      </c>
      <c r="I125" s="3">
        <v>0</v>
      </c>
      <c r="J125" s="3"/>
      <c r="K125" s="3"/>
      <c r="L125" s="3"/>
      <c r="M125" s="3"/>
      <c r="N125" s="3"/>
      <c r="O125" s="3"/>
      <c r="P125" s="3"/>
      <c r="Q125" s="3"/>
    </row>
    <row r="126" spans="1:17" ht="12.75" hidden="1" customHeight="1" x14ac:dyDescent="0.2">
      <c r="A126" s="3"/>
      <c r="B126" s="3"/>
      <c r="C126" s="3"/>
      <c r="D126" s="3"/>
      <c r="E126" s="3" t="s">
        <v>114</v>
      </c>
      <c r="F126" s="2">
        <v>7</v>
      </c>
      <c r="G126" s="2">
        <v>9</v>
      </c>
      <c r="H126" s="2">
        <v>11</v>
      </c>
      <c r="I126" s="3">
        <v>0</v>
      </c>
      <c r="J126" s="3"/>
      <c r="K126" s="3"/>
      <c r="L126" s="3"/>
      <c r="M126" s="3"/>
      <c r="N126" s="3"/>
      <c r="O126" s="3"/>
      <c r="P126" s="3"/>
      <c r="Q126" s="3"/>
    </row>
    <row r="127" spans="1:17" ht="12.75" hidden="1" customHeight="1" x14ac:dyDescent="0.2">
      <c r="A127" s="3"/>
      <c r="B127" s="3"/>
      <c r="C127" s="3"/>
      <c r="D127" s="3"/>
      <c r="E127" s="3" t="s">
        <v>115</v>
      </c>
      <c r="F127" s="2">
        <v>9</v>
      </c>
      <c r="G127" s="2">
        <v>11</v>
      </c>
      <c r="H127" s="2">
        <v>13</v>
      </c>
      <c r="I127" s="3">
        <v>0</v>
      </c>
      <c r="J127" s="3"/>
      <c r="K127" s="3"/>
      <c r="L127" s="3"/>
      <c r="M127" s="3"/>
      <c r="N127" s="3"/>
      <c r="O127" s="3"/>
      <c r="P127" s="3"/>
      <c r="Q127" s="3"/>
    </row>
    <row r="128" spans="1:17" ht="12.75" hidden="1" customHeight="1" x14ac:dyDescent="0.2">
      <c r="A128" s="3"/>
      <c r="B128" s="3"/>
      <c r="C128" s="3"/>
      <c r="D128" s="3"/>
      <c r="E128" s="3" t="s">
        <v>116</v>
      </c>
      <c r="F128" s="2">
        <v>9</v>
      </c>
      <c r="G128" s="2">
        <v>11</v>
      </c>
      <c r="H128" s="2">
        <v>13</v>
      </c>
      <c r="I128" s="3">
        <v>0</v>
      </c>
      <c r="J128" s="3"/>
      <c r="K128" s="3"/>
      <c r="L128" s="3"/>
      <c r="M128" s="3"/>
      <c r="N128" s="3"/>
      <c r="O128" s="3"/>
      <c r="P128" s="3"/>
      <c r="Q128" s="3"/>
    </row>
    <row r="129" spans="1:17" ht="12.75" hidden="1" customHeight="1" x14ac:dyDescent="0.2">
      <c r="A129" s="3"/>
      <c r="B129" s="3"/>
      <c r="C129" s="3"/>
      <c r="D129" s="3"/>
      <c r="E129" s="3" t="s">
        <v>117</v>
      </c>
      <c r="F129" s="2">
        <v>9</v>
      </c>
      <c r="G129" s="2">
        <v>11</v>
      </c>
      <c r="H129" s="2">
        <v>13</v>
      </c>
      <c r="I129" s="3">
        <v>0</v>
      </c>
      <c r="J129" s="3"/>
      <c r="K129" s="3"/>
      <c r="L129" s="3"/>
      <c r="M129" s="3"/>
      <c r="N129" s="3"/>
      <c r="O129" s="3"/>
      <c r="P129" s="3"/>
      <c r="Q129" s="3"/>
    </row>
    <row r="130" spans="1:17" ht="12.75" hidden="1" customHeight="1" x14ac:dyDescent="0.2">
      <c r="A130" s="3"/>
      <c r="B130" s="3"/>
      <c r="C130" s="3"/>
      <c r="D130" s="3"/>
      <c r="E130" t="s">
        <v>35</v>
      </c>
      <c r="F130" s="2">
        <v>8</v>
      </c>
      <c r="G130" s="2">
        <v>10</v>
      </c>
      <c r="H130" s="2">
        <v>12</v>
      </c>
      <c r="I130" s="3">
        <v>0</v>
      </c>
      <c r="J130" s="3"/>
      <c r="K130" s="3"/>
      <c r="L130" s="3"/>
      <c r="M130" s="3"/>
      <c r="N130" s="3"/>
      <c r="O130" s="3"/>
      <c r="P130" s="3"/>
      <c r="Q130" s="3"/>
    </row>
    <row r="131" spans="1:17" ht="12.75" hidden="1" customHeight="1" x14ac:dyDescent="0.2">
      <c r="A131" s="3"/>
      <c r="B131" s="3"/>
      <c r="C131" s="3"/>
      <c r="D131" s="3"/>
      <c r="E131" s="49" t="s">
        <v>118</v>
      </c>
      <c r="F131" s="46">
        <v>10</v>
      </c>
      <c r="G131" s="46">
        <v>12</v>
      </c>
      <c r="H131" s="46">
        <v>14</v>
      </c>
      <c r="I131" s="47">
        <v>0</v>
      </c>
      <c r="J131" s="3"/>
      <c r="K131" s="3"/>
      <c r="L131" s="3"/>
      <c r="M131" s="3"/>
      <c r="N131" s="3"/>
      <c r="O131" s="3"/>
      <c r="P131" s="3"/>
      <c r="Q131" s="3"/>
    </row>
    <row r="132" spans="1:17" ht="12.75" hidden="1" customHeight="1" x14ac:dyDescent="0.2">
      <c r="A132" s="3"/>
      <c r="B132" s="3"/>
      <c r="C132" s="3"/>
      <c r="D132" s="3"/>
      <c r="E132" s="49" t="s">
        <v>119</v>
      </c>
      <c r="F132" s="46">
        <v>9</v>
      </c>
      <c r="G132" s="46">
        <v>11</v>
      </c>
      <c r="H132" s="46">
        <v>13</v>
      </c>
      <c r="I132" s="3">
        <v>0</v>
      </c>
      <c r="J132" s="3"/>
      <c r="K132" s="3"/>
      <c r="L132" s="3"/>
      <c r="M132" s="3"/>
      <c r="N132" s="3"/>
      <c r="O132" s="3"/>
      <c r="P132" s="3"/>
      <c r="Q132" s="3"/>
    </row>
    <row r="133" spans="1:17" ht="12.75" hidden="1" customHeight="1" x14ac:dyDescent="0.2">
      <c r="A133" s="3"/>
      <c r="B133" s="3"/>
      <c r="C133" s="3"/>
      <c r="D133" s="3"/>
      <c r="E133" s="3" t="s">
        <v>120</v>
      </c>
      <c r="F133" s="2">
        <v>7</v>
      </c>
      <c r="G133" s="2">
        <v>9</v>
      </c>
      <c r="H133" s="2">
        <v>11</v>
      </c>
      <c r="I133" s="3">
        <v>0</v>
      </c>
      <c r="J133" s="3"/>
      <c r="K133" s="3"/>
      <c r="L133" s="3"/>
      <c r="M133" s="3"/>
      <c r="N133" s="3"/>
      <c r="O133" s="3"/>
      <c r="P133" s="3"/>
      <c r="Q133" s="3"/>
    </row>
    <row r="134" spans="1:17" ht="12.75" hidden="1" customHeight="1" x14ac:dyDescent="0.2">
      <c r="A134" s="3"/>
      <c r="B134" s="3"/>
      <c r="C134" s="3"/>
      <c r="D134" s="3"/>
      <c r="E134" s="3" t="s">
        <v>121</v>
      </c>
      <c r="F134" s="48" t="s">
        <v>97</v>
      </c>
      <c r="G134" s="2">
        <v>12</v>
      </c>
      <c r="H134" s="2">
        <v>14</v>
      </c>
      <c r="I134" s="3">
        <v>0</v>
      </c>
      <c r="J134" s="3"/>
      <c r="K134" s="3"/>
      <c r="L134" s="3"/>
      <c r="M134" s="3"/>
      <c r="N134" s="3"/>
      <c r="O134" s="3"/>
      <c r="P134" s="3"/>
      <c r="Q134" s="3"/>
    </row>
    <row r="135" spans="1:17" ht="12.75" hidden="1" customHeight="1" x14ac:dyDescent="0.2">
      <c r="A135" s="3"/>
      <c r="B135" s="3"/>
      <c r="C135" s="3"/>
      <c r="D135" s="3"/>
      <c r="E135" s="3" t="s">
        <v>122</v>
      </c>
      <c r="F135" s="48" t="s">
        <v>97</v>
      </c>
      <c r="G135" s="46">
        <v>9</v>
      </c>
      <c r="H135" s="46">
        <v>11</v>
      </c>
      <c r="I135" s="3">
        <v>0</v>
      </c>
      <c r="J135" s="3"/>
      <c r="K135" s="3"/>
      <c r="L135" s="3"/>
      <c r="M135" s="3"/>
      <c r="N135" s="3"/>
      <c r="O135" s="3"/>
      <c r="P135" s="3"/>
      <c r="Q135" s="3"/>
    </row>
    <row r="136" spans="1:17" ht="12.75" hidden="1" customHeight="1" x14ac:dyDescent="0.2">
      <c r="A136" s="3"/>
      <c r="B136" s="3"/>
      <c r="C136" s="3"/>
      <c r="D136" s="3"/>
      <c r="E136" t="s">
        <v>33</v>
      </c>
      <c r="F136" s="48" t="s">
        <v>97</v>
      </c>
      <c r="G136" s="2">
        <v>11</v>
      </c>
      <c r="H136" s="2">
        <v>13</v>
      </c>
      <c r="I136" s="3">
        <v>0</v>
      </c>
      <c r="J136" s="3"/>
      <c r="K136" s="3"/>
      <c r="L136" s="3"/>
      <c r="M136" s="3"/>
      <c r="N136" s="3"/>
      <c r="O136" s="3"/>
      <c r="P136" s="3"/>
      <c r="Q136" s="3"/>
    </row>
    <row r="137" spans="1:17" ht="12.75" hidden="1" customHeight="1" x14ac:dyDescent="0.2">
      <c r="A137" s="3"/>
      <c r="B137" s="3"/>
      <c r="C137" s="3"/>
      <c r="D137" s="3"/>
      <c r="E137" t="s">
        <v>123</v>
      </c>
      <c r="F137" s="48" t="s">
        <v>97</v>
      </c>
      <c r="G137" s="2">
        <v>10</v>
      </c>
      <c r="H137" s="2">
        <v>12</v>
      </c>
      <c r="I137" s="3">
        <v>0</v>
      </c>
      <c r="J137" s="3"/>
      <c r="K137" s="3"/>
      <c r="L137" s="3"/>
      <c r="M137" s="3"/>
      <c r="N137" s="3"/>
      <c r="O137" s="3"/>
      <c r="P137" s="3"/>
      <c r="Q137" s="3"/>
    </row>
    <row r="138" spans="1:17" ht="12.75" hidden="1" customHeight="1" x14ac:dyDescent="0.2">
      <c r="A138" s="3"/>
      <c r="B138" s="3"/>
      <c r="C138" s="3"/>
      <c r="D138" s="3"/>
      <c r="E138" s="3" t="s">
        <v>124</v>
      </c>
      <c r="F138" s="48" t="s">
        <v>97</v>
      </c>
      <c r="G138" s="46">
        <v>11</v>
      </c>
      <c r="H138" s="46">
        <v>13</v>
      </c>
      <c r="I138" s="3">
        <v>0</v>
      </c>
      <c r="J138" s="3"/>
      <c r="K138" s="3"/>
      <c r="L138" s="3"/>
      <c r="M138" s="3"/>
      <c r="N138" s="3"/>
      <c r="O138" s="3"/>
      <c r="P138" s="3"/>
      <c r="Q138" s="3"/>
    </row>
    <row r="139" spans="1:17" ht="12.75" hidden="1" customHeight="1" x14ac:dyDescent="0.2">
      <c r="A139" s="3"/>
      <c r="B139" s="3"/>
      <c r="C139" s="3"/>
      <c r="D139" s="3"/>
      <c r="E139" t="s">
        <v>125</v>
      </c>
      <c r="F139" s="48" t="s">
        <v>97</v>
      </c>
      <c r="G139" s="2">
        <v>13</v>
      </c>
      <c r="H139" s="2">
        <v>15</v>
      </c>
      <c r="I139" s="3">
        <v>0</v>
      </c>
      <c r="J139" s="3"/>
      <c r="K139" s="3"/>
      <c r="L139" s="3"/>
      <c r="M139" s="3"/>
      <c r="N139" s="3"/>
      <c r="O139" s="3"/>
      <c r="P139" s="3"/>
      <c r="Q139" s="3"/>
    </row>
    <row r="140" spans="1:17" ht="12.75" hidden="1" customHeight="1" x14ac:dyDescent="0.2">
      <c r="A140" s="3"/>
      <c r="B140" s="3"/>
      <c r="C140" s="3"/>
      <c r="D140" s="3"/>
      <c r="E140" t="s">
        <v>126</v>
      </c>
      <c r="F140" s="48" t="s">
        <v>97</v>
      </c>
      <c r="G140" s="2">
        <v>12</v>
      </c>
      <c r="H140" s="2">
        <v>14</v>
      </c>
      <c r="I140" s="3">
        <v>0</v>
      </c>
      <c r="J140" s="3"/>
      <c r="K140" s="3"/>
      <c r="L140" s="3"/>
      <c r="M140" s="3"/>
      <c r="N140" s="3"/>
      <c r="O140" s="3"/>
      <c r="P140" s="3"/>
      <c r="Q140" s="3"/>
    </row>
    <row r="141" spans="1:17" ht="12.75" hidden="1" customHeight="1" x14ac:dyDescent="0.2">
      <c r="A141" s="3"/>
      <c r="B141" s="3"/>
      <c r="C141" s="3"/>
      <c r="D141" s="3"/>
      <c r="E141" s="3" t="s">
        <v>127</v>
      </c>
      <c r="F141" s="48" t="s">
        <v>97</v>
      </c>
      <c r="G141" s="46">
        <v>13</v>
      </c>
      <c r="H141" s="46">
        <v>15</v>
      </c>
      <c r="I141" s="3">
        <v>0</v>
      </c>
      <c r="J141" s="3"/>
      <c r="K141" s="3"/>
      <c r="L141" s="3"/>
      <c r="M141" s="3"/>
      <c r="N141" s="3"/>
      <c r="O141" s="3"/>
      <c r="P141" s="3"/>
      <c r="Q141" s="3"/>
    </row>
    <row r="142" spans="1:17" ht="12.75" hidden="1" customHeight="1" x14ac:dyDescent="0.2">
      <c r="A142" s="3"/>
      <c r="B142" s="3"/>
      <c r="C142" s="3"/>
      <c r="D142" s="3"/>
      <c r="E142" s="3" t="s">
        <v>128</v>
      </c>
      <c r="F142" s="2">
        <v>5</v>
      </c>
      <c r="G142" s="2">
        <v>7</v>
      </c>
      <c r="H142" s="2">
        <v>8</v>
      </c>
      <c r="I142" s="3">
        <v>1</v>
      </c>
      <c r="J142" s="3"/>
      <c r="K142" s="3"/>
      <c r="L142" s="3"/>
      <c r="M142" s="3"/>
      <c r="N142" s="3"/>
      <c r="O142" s="3"/>
      <c r="P142" s="3"/>
      <c r="Q142" s="3"/>
    </row>
    <row r="143" spans="1:17" ht="12.75" hidden="1" customHeight="1" x14ac:dyDescent="0.2">
      <c r="A143" s="3"/>
      <c r="B143" s="3"/>
      <c r="C143" s="3"/>
      <c r="D143" s="3"/>
      <c r="E143" s="3" t="s">
        <v>129</v>
      </c>
      <c r="F143" s="2">
        <v>5</v>
      </c>
      <c r="G143" s="2">
        <v>7</v>
      </c>
      <c r="H143" s="2">
        <v>8</v>
      </c>
      <c r="I143" s="3">
        <v>1</v>
      </c>
      <c r="J143" s="3"/>
      <c r="K143" s="3"/>
      <c r="L143" s="3"/>
      <c r="M143" s="3"/>
      <c r="N143" s="3"/>
      <c r="O143" s="3"/>
      <c r="P143" s="3"/>
      <c r="Q143" s="3"/>
    </row>
    <row r="144" spans="1:17" ht="12.75" hidden="1" customHeight="1" x14ac:dyDescent="0.2">
      <c r="A144" s="3"/>
      <c r="B144" s="3"/>
      <c r="C144" s="3"/>
      <c r="D144" s="3"/>
      <c r="E144" s="3" t="s">
        <v>130</v>
      </c>
      <c r="F144" s="2">
        <v>6</v>
      </c>
      <c r="G144" s="2">
        <v>8</v>
      </c>
      <c r="H144" s="2">
        <v>10</v>
      </c>
      <c r="I144" s="3">
        <v>0</v>
      </c>
      <c r="J144" s="3"/>
      <c r="K144" s="3"/>
      <c r="L144" s="3"/>
      <c r="M144" s="3"/>
      <c r="N144" s="3"/>
      <c r="O144" s="3"/>
      <c r="P144" s="3"/>
      <c r="Q144" s="3"/>
    </row>
    <row r="145" spans="1:17" ht="12.75" hidden="1" customHeight="1" x14ac:dyDescent="0.2">
      <c r="A145" s="3"/>
      <c r="B145" s="3"/>
      <c r="C145" s="3"/>
      <c r="D145" s="3"/>
      <c r="E145" s="3" t="s">
        <v>131</v>
      </c>
      <c r="F145" s="2">
        <v>8</v>
      </c>
      <c r="G145" s="2">
        <v>10</v>
      </c>
      <c r="H145" s="2">
        <v>12</v>
      </c>
      <c r="I145" s="3">
        <v>0</v>
      </c>
      <c r="J145" s="3"/>
      <c r="K145" s="3"/>
      <c r="L145" s="3"/>
      <c r="M145" s="3"/>
      <c r="N145" s="3"/>
      <c r="O145" s="3"/>
      <c r="P145" s="3"/>
      <c r="Q145" s="3"/>
    </row>
    <row r="146" spans="1:17" ht="12.75" hidden="1" customHeight="1" x14ac:dyDescent="0.2">
      <c r="A146" s="3"/>
      <c r="B146" s="3"/>
      <c r="C146" s="3"/>
      <c r="D146" s="3"/>
      <c r="E146" s="3" t="s">
        <v>132</v>
      </c>
      <c r="F146" s="2">
        <v>6</v>
      </c>
      <c r="G146" s="2">
        <v>8</v>
      </c>
      <c r="H146" s="2">
        <v>10</v>
      </c>
      <c r="I146" s="3">
        <v>0</v>
      </c>
      <c r="J146" s="3"/>
      <c r="K146" s="3"/>
      <c r="L146" s="3"/>
      <c r="M146" s="3"/>
      <c r="N146" s="3"/>
      <c r="O146" s="3"/>
      <c r="P146" s="3"/>
      <c r="Q146" s="3"/>
    </row>
    <row r="147" spans="1:17" ht="12.75" hidden="1" customHeight="1" x14ac:dyDescent="0.2">
      <c r="A147" s="3"/>
      <c r="B147" s="3"/>
      <c r="C147" s="3"/>
      <c r="D147" s="3"/>
      <c r="E147" s="3" t="s">
        <v>133</v>
      </c>
      <c r="F147" s="46">
        <v>8</v>
      </c>
      <c r="G147" s="46">
        <v>12</v>
      </c>
      <c r="H147" s="48" t="s">
        <v>97</v>
      </c>
      <c r="I147" s="3">
        <v>0</v>
      </c>
      <c r="J147" s="3"/>
      <c r="K147" s="3"/>
      <c r="L147" s="3"/>
      <c r="M147" s="3"/>
      <c r="N147" s="3"/>
      <c r="O147" s="3"/>
      <c r="P147" s="3"/>
      <c r="Q147" s="3"/>
    </row>
    <row r="148" spans="1:17" ht="12.75" hidden="1" customHeight="1" x14ac:dyDescent="0.2">
      <c r="A148" s="3"/>
      <c r="B148" s="3"/>
      <c r="C148" s="3"/>
      <c r="D148" s="3"/>
      <c r="E148" s="3" t="s">
        <v>134</v>
      </c>
      <c r="F148" s="50" t="s">
        <v>97</v>
      </c>
      <c r="G148" s="46">
        <v>12</v>
      </c>
      <c r="H148" s="48" t="s">
        <v>97</v>
      </c>
      <c r="I148" s="3">
        <v>0</v>
      </c>
      <c r="J148" s="3"/>
      <c r="K148" s="3"/>
      <c r="L148" s="3"/>
      <c r="M148" s="3"/>
      <c r="N148" s="3"/>
      <c r="O148" s="3"/>
      <c r="P148" s="3"/>
      <c r="Q148" s="3"/>
    </row>
    <row r="149" spans="1:17" ht="12.75" hidden="1" customHeight="1" x14ac:dyDescent="0.2">
      <c r="A149" s="3"/>
      <c r="B149" s="3"/>
      <c r="C149" s="3"/>
      <c r="D149" s="3"/>
      <c r="E149" s="3" t="s">
        <v>135</v>
      </c>
      <c r="F149" s="50" t="s">
        <v>97</v>
      </c>
      <c r="G149" s="46">
        <v>14</v>
      </c>
      <c r="H149" s="48" t="s">
        <v>97</v>
      </c>
      <c r="I149" s="3">
        <v>0</v>
      </c>
      <c r="J149" s="3"/>
      <c r="K149" s="3"/>
      <c r="L149" s="3"/>
      <c r="M149" s="3"/>
      <c r="N149" s="3"/>
      <c r="O149" s="3"/>
      <c r="P149" s="3"/>
      <c r="Q149" s="3"/>
    </row>
    <row r="150" spans="1:17" ht="12.75" hidden="1" customHeight="1" x14ac:dyDescent="0.2">
      <c r="A150" s="3"/>
      <c r="B150" s="3"/>
      <c r="C150" s="3"/>
      <c r="D150" s="3"/>
      <c r="E150" s="3" t="s">
        <v>136</v>
      </c>
      <c r="F150" s="46">
        <v>8</v>
      </c>
      <c r="G150" s="46">
        <v>12</v>
      </c>
      <c r="H150" s="48" t="s">
        <v>97</v>
      </c>
      <c r="I150" s="3">
        <v>0</v>
      </c>
      <c r="J150" s="3"/>
      <c r="K150" s="3"/>
      <c r="L150" s="3"/>
      <c r="M150" s="3"/>
      <c r="N150" s="3"/>
      <c r="O150" s="3"/>
      <c r="P150" s="3"/>
      <c r="Q150" s="3"/>
    </row>
    <row r="151" spans="1:17" ht="12.75" hidden="1" customHeight="1" x14ac:dyDescent="0.2">
      <c r="A151" s="3"/>
      <c r="B151" s="3"/>
      <c r="C151" s="3"/>
      <c r="D151" s="3"/>
      <c r="E151" s="49" t="s">
        <v>137</v>
      </c>
      <c r="F151" s="50" t="s">
        <v>97</v>
      </c>
      <c r="G151" s="46">
        <v>8</v>
      </c>
      <c r="H151" s="48" t="s">
        <v>97</v>
      </c>
      <c r="I151" s="3">
        <v>0</v>
      </c>
      <c r="J151" s="3"/>
      <c r="K151" s="3"/>
      <c r="L151" s="3"/>
      <c r="M151" s="3"/>
      <c r="N151" s="3"/>
      <c r="O151" s="3"/>
      <c r="P151" s="3"/>
      <c r="Q151" s="3"/>
    </row>
    <row r="152" spans="1:17" ht="12.75" hidden="1" customHeight="1" x14ac:dyDescent="0.2">
      <c r="A152" s="3"/>
      <c r="B152" s="3"/>
      <c r="C152" s="3"/>
      <c r="D152" s="3"/>
      <c r="E152" s="3" t="s">
        <v>138</v>
      </c>
      <c r="F152" s="48" t="s">
        <v>97</v>
      </c>
      <c r="G152" s="2">
        <v>3</v>
      </c>
      <c r="H152" s="48" t="s">
        <v>97</v>
      </c>
      <c r="I152" s="3">
        <v>0</v>
      </c>
      <c r="J152" s="3">
        <v>-1</v>
      </c>
      <c r="K152" s="3"/>
      <c r="L152" s="3"/>
      <c r="M152" s="3"/>
      <c r="N152" s="3"/>
      <c r="O152" s="3"/>
      <c r="P152" s="3"/>
      <c r="Q152" s="3"/>
    </row>
    <row r="153" spans="1:17" ht="12.75" hidden="1" customHeight="1" x14ac:dyDescent="0.2">
      <c r="A153" s="3"/>
      <c r="B153" s="3"/>
      <c r="C153" s="3"/>
      <c r="D153" s="3"/>
      <c r="E153" s="3" t="s">
        <v>139</v>
      </c>
      <c r="F153" s="2">
        <v>5</v>
      </c>
      <c r="G153" s="2">
        <v>7</v>
      </c>
      <c r="H153" s="2">
        <v>9</v>
      </c>
      <c r="I153" s="3">
        <v>0</v>
      </c>
      <c r="J153" s="3"/>
      <c r="K153" s="3"/>
      <c r="L153" s="3"/>
      <c r="M153" s="3"/>
      <c r="N153" s="3"/>
      <c r="O153" s="3"/>
      <c r="P153" s="3"/>
      <c r="Q153" s="3"/>
    </row>
    <row r="154" spans="1:17" ht="12.75" hidden="1" customHeight="1" x14ac:dyDescent="0.2">
      <c r="A154" s="3"/>
      <c r="B154" s="3"/>
      <c r="C154" s="3"/>
      <c r="D154" s="3"/>
      <c r="E154" s="3" t="s">
        <v>140</v>
      </c>
      <c r="F154" s="2">
        <v>7</v>
      </c>
      <c r="G154" s="2">
        <v>9</v>
      </c>
      <c r="H154" s="2">
        <v>11</v>
      </c>
      <c r="I154" s="3">
        <v>0</v>
      </c>
      <c r="J154" s="3"/>
      <c r="K154" s="3"/>
      <c r="L154" s="3"/>
      <c r="M154" s="3"/>
      <c r="N154" s="3"/>
      <c r="O154" s="3"/>
      <c r="P154" s="3"/>
      <c r="Q154" s="3"/>
    </row>
    <row r="155" spans="1:17" ht="12.75" hidden="1" customHeight="1" x14ac:dyDescent="0.2">
      <c r="A155" s="3"/>
      <c r="B155" s="3"/>
      <c r="C155" s="3"/>
      <c r="D155" s="3"/>
      <c r="E155" s="3" t="s">
        <v>141</v>
      </c>
      <c r="F155" s="2">
        <v>7</v>
      </c>
      <c r="G155" s="2">
        <v>9</v>
      </c>
      <c r="H155" s="2">
        <v>11</v>
      </c>
      <c r="I155" s="3">
        <v>0</v>
      </c>
      <c r="J155" s="3"/>
      <c r="K155" s="3"/>
      <c r="L155" s="3"/>
      <c r="M155" s="3"/>
      <c r="N155" s="3"/>
      <c r="O155" s="3"/>
      <c r="P155" s="3"/>
      <c r="Q155" s="3"/>
    </row>
    <row r="156" spans="1:17" ht="12.75" hidden="1" customHeight="1" x14ac:dyDescent="0.2">
      <c r="A156" s="3"/>
      <c r="B156" s="3"/>
      <c r="C156" s="3"/>
      <c r="D156" s="3"/>
      <c r="E156" s="49" t="s">
        <v>142</v>
      </c>
      <c r="F156" s="46">
        <v>9</v>
      </c>
      <c r="G156" s="46">
        <v>11</v>
      </c>
      <c r="H156" s="46">
        <v>13</v>
      </c>
      <c r="I156" s="3">
        <v>0</v>
      </c>
      <c r="J156" s="3"/>
      <c r="K156" s="3"/>
      <c r="L156" s="3"/>
      <c r="M156" s="3"/>
      <c r="N156" s="3"/>
      <c r="O156" s="3"/>
      <c r="P156" s="3"/>
      <c r="Q156" s="3"/>
    </row>
    <row r="157" spans="1:17" ht="12.75" hidden="1" customHeight="1" x14ac:dyDescent="0.2">
      <c r="A157" s="3"/>
      <c r="B157" s="3"/>
      <c r="C157" s="3"/>
      <c r="D157" s="3"/>
      <c r="E157" s="49" t="s">
        <v>143</v>
      </c>
      <c r="F157" s="50" t="s">
        <v>97</v>
      </c>
      <c r="G157" s="46">
        <v>10</v>
      </c>
      <c r="H157" s="46">
        <v>12</v>
      </c>
      <c r="I157" s="3">
        <v>0</v>
      </c>
      <c r="J157" s="3"/>
      <c r="K157" s="3"/>
      <c r="L157" s="3"/>
      <c r="M157" s="3"/>
      <c r="N157" s="3"/>
      <c r="O157" s="3"/>
      <c r="P157" s="3"/>
      <c r="Q157" s="3"/>
    </row>
    <row r="158" spans="1:17" ht="12.75" hidden="1" customHeight="1" x14ac:dyDescent="0.2">
      <c r="A158" s="3"/>
      <c r="B158" s="3"/>
      <c r="C158" s="3"/>
      <c r="D158" s="3"/>
      <c r="E158" s="49" t="s">
        <v>144</v>
      </c>
      <c r="F158" s="50" t="s">
        <v>97</v>
      </c>
      <c r="G158" s="46">
        <v>10</v>
      </c>
      <c r="H158" s="46">
        <v>12</v>
      </c>
      <c r="I158" s="3">
        <v>0</v>
      </c>
      <c r="J158" s="3"/>
      <c r="K158" s="3"/>
      <c r="L158" s="3"/>
      <c r="M158" s="3"/>
      <c r="N158" s="3"/>
      <c r="O158" s="3"/>
      <c r="P158" s="3"/>
      <c r="Q158" s="3"/>
    </row>
    <row r="159" spans="1:17" ht="12.75" hidden="1" customHeight="1" x14ac:dyDescent="0.2">
      <c r="A159" s="3"/>
      <c r="B159" s="3"/>
      <c r="C159" s="3"/>
      <c r="D159" s="3"/>
      <c r="E159" t="s">
        <v>145</v>
      </c>
      <c r="F159" s="2">
        <v>6</v>
      </c>
      <c r="G159" s="2">
        <v>8</v>
      </c>
      <c r="H159" s="2">
        <v>10</v>
      </c>
      <c r="I159" s="3">
        <v>0</v>
      </c>
      <c r="J159" s="3"/>
      <c r="K159" s="3"/>
      <c r="L159" s="3"/>
      <c r="M159" s="3"/>
      <c r="N159" s="3"/>
      <c r="O159" s="3"/>
      <c r="P159" s="3"/>
      <c r="Q159" s="3"/>
    </row>
    <row r="160" spans="1:17" ht="12.75" hidden="1" customHeight="1" x14ac:dyDescent="0.2">
      <c r="A160" s="3"/>
      <c r="B160" s="3"/>
      <c r="C160" s="3"/>
      <c r="D160" s="3"/>
      <c r="E160" s="49" t="s">
        <v>146</v>
      </c>
      <c r="F160" s="46">
        <v>6</v>
      </c>
      <c r="G160" s="46">
        <v>8</v>
      </c>
      <c r="H160" s="46">
        <v>10</v>
      </c>
      <c r="I160" s="3">
        <v>0</v>
      </c>
      <c r="J160" s="3"/>
      <c r="K160" s="3"/>
      <c r="L160" s="3"/>
      <c r="M160" s="3"/>
      <c r="N160" s="3"/>
      <c r="O160" s="3"/>
      <c r="P160" s="3"/>
      <c r="Q160" s="3"/>
    </row>
    <row r="161" spans="1:17" ht="12.75" hidden="1" customHeight="1" x14ac:dyDescent="0.2">
      <c r="A161" s="3"/>
      <c r="B161" s="3"/>
      <c r="C161" s="3"/>
      <c r="D161" s="3"/>
      <c r="E161" s="3" t="s">
        <v>147</v>
      </c>
      <c r="F161" s="50" t="s">
        <v>97</v>
      </c>
      <c r="G161" s="46">
        <v>9</v>
      </c>
      <c r="H161" s="46">
        <v>11</v>
      </c>
      <c r="I161" s="3">
        <v>0</v>
      </c>
      <c r="J161" s="3"/>
      <c r="K161" s="3"/>
      <c r="L161" s="3"/>
      <c r="M161" s="3"/>
      <c r="N161" s="3"/>
      <c r="O161" s="3"/>
      <c r="P161" s="3"/>
      <c r="Q161" s="3"/>
    </row>
    <row r="162" spans="1:17" ht="12.75" hidden="1" customHeight="1" x14ac:dyDescent="0.2">
      <c r="A162" s="3"/>
      <c r="B162" s="3"/>
      <c r="C162" s="3"/>
      <c r="D162" s="3"/>
      <c r="E162" t="s">
        <v>148</v>
      </c>
      <c r="F162" s="50" t="s">
        <v>97</v>
      </c>
      <c r="G162" s="2">
        <v>11</v>
      </c>
      <c r="H162" s="2">
        <v>13</v>
      </c>
      <c r="I162" s="3">
        <v>0</v>
      </c>
      <c r="J162" s="3"/>
      <c r="K162" s="3"/>
      <c r="L162" s="3"/>
      <c r="M162" s="3"/>
      <c r="N162" s="3"/>
      <c r="O162" s="3"/>
      <c r="P162" s="3"/>
      <c r="Q162" s="3"/>
    </row>
    <row r="163" spans="1:17" ht="12.75" hidden="1" customHeight="1" x14ac:dyDescent="0.2">
      <c r="A163" s="3"/>
      <c r="B163" s="3"/>
      <c r="C163" s="3"/>
      <c r="D163" s="3"/>
      <c r="E163" t="s">
        <v>149</v>
      </c>
      <c r="F163" s="50" t="s">
        <v>97</v>
      </c>
      <c r="G163" s="2">
        <v>10</v>
      </c>
      <c r="H163" s="2">
        <v>12</v>
      </c>
      <c r="I163" s="3">
        <v>0</v>
      </c>
      <c r="J163" s="3"/>
      <c r="K163" s="3"/>
      <c r="L163" s="3"/>
      <c r="M163" s="3"/>
      <c r="N163" s="3"/>
      <c r="O163" s="3"/>
      <c r="P163" s="3"/>
      <c r="Q163" s="3"/>
    </row>
    <row r="164" spans="1:17" ht="12.75" hidden="1" customHeight="1" x14ac:dyDescent="0.2">
      <c r="A164" s="3"/>
      <c r="B164" s="3"/>
      <c r="C164" s="3"/>
      <c r="D164" s="3"/>
      <c r="E164" s="3" t="s">
        <v>150</v>
      </c>
      <c r="F164" s="48" t="s">
        <v>97</v>
      </c>
      <c r="G164" s="46">
        <v>12</v>
      </c>
      <c r="H164" s="46">
        <v>14</v>
      </c>
      <c r="I164" s="3">
        <v>0</v>
      </c>
      <c r="J164" s="3"/>
      <c r="K164" s="3"/>
      <c r="L164" s="3"/>
      <c r="M164" s="3"/>
      <c r="N164" s="3"/>
      <c r="O164" s="3"/>
      <c r="P164" s="3"/>
      <c r="Q164" s="3"/>
    </row>
    <row r="165" spans="1:17" ht="12.75" hidden="1" customHeight="1" x14ac:dyDescent="0.2">
      <c r="A165" s="3"/>
      <c r="B165" s="3"/>
      <c r="C165" s="3"/>
      <c r="D165" s="3"/>
      <c r="E165" s="3" t="s">
        <v>151</v>
      </c>
      <c r="F165" s="2">
        <v>10</v>
      </c>
      <c r="G165" s="2">
        <v>13</v>
      </c>
      <c r="H165" s="2">
        <v>16</v>
      </c>
      <c r="I165" s="3">
        <v>0</v>
      </c>
      <c r="J165" s="3"/>
      <c r="K165" s="3"/>
      <c r="L165" s="3"/>
      <c r="M165" s="3"/>
      <c r="N165" s="3"/>
      <c r="O165" s="3"/>
      <c r="P165" s="3"/>
      <c r="Q165" s="3"/>
    </row>
    <row r="166" spans="1:17" ht="12.75" hidden="1" customHeight="1" x14ac:dyDescent="0.2">
      <c r="A166" s="3"/>
      <c r="B166" s="3"/>
      <c r="C166" s="3"/>
      <c r="D166" s="3"/>
      <c r="E166" s="49" t="s">
        <v>152</v>
      </c>
      <c r="F166" s="46" t="s">
        <v>97</v>
      </c>
      <c r="G166" s="46">
        <v>16</v>
      </c>
      <c r="H166" s="46" t="s">
        <v>97</v>
      </c>
      <c r="I166" s="3">
        <v>0</v>
      </c>
      <c r="J166" s="3"/>
      <c r="K166" s="3"/>
      <c r="L166" s="3"/>
      <c r="M166" s="3"/>
      <c r="N166" s="3"/>
      <c r="O166" s="3"/>
      <c r="P166" s="3"/>
      <c r="Q166" s="3"/>
    </row>
    <row r="167" spans="1:17" ht="12.75" hidden="1" customHeight="1" x14ac:dyDescent="0.2">
      <c r="A167" s="3"/>
      <c r="B167" s="3"/>
      <c r="C167" s="3"/>
      <c r="D167" s="3"/>
      <c r="E167" s="3" t="s">
        <v>153</v>
      </c>
      <c r="F167" s="2">
        <v>13</v>
      </c>
      <c r="G167" s="48" t="s">
        <v>97</v>
      </c>
      <c r="H167" s="2" t="s">
        <v>97</v>
      </c>
      <c r="I167" s="3">
        <v>0</v>
      </c>
      <c r="J167" s="3"/>
      <c r="K167" s="3"/>
      <c r="L167" s="3"/>
      <c r="M167" s="3"/>
      <c r="N167" s="3"/>
      <c r="O167" s="3"/>
      <c r="P167" s="3"/>
      <c r="Q167" s="3"/>
    </row>
    <row r="168" spans="1:17" ht="12.75" hidden="1" customHeight="1" x14ac:dyDescent="0.2">
      <c r="A168" s="3"/>
      <c r="B168" s="3"/>
      <c r="C168" s="3"/>
      <c r="D168" s="3"/>
      <c r="E168" s="3" t="s">
        <v>154</v>
      </c>
      <c r="F168" s="46">
        <v>8</v>
      </c>
      <c r="G168" s="46">
        <v>10</v>
      </c>
      <c r="H168" s="46">
        <v>13</v>
      </c>
      <c r="I168" s="3">
        <v>0</v>
      </c>
      <c r="J168" s="3"/>
      <c r="K168" s="3"/>
      <c r="L168" s="3"/>
      <c r="M168" s="3"/>
      <c r="N168" s="3"/>
      <c r="O168" s="3"/>
      <c r="P168" s="3"/>
      <c r="Q168" s="3"/>
    </row>
    <row r="169" spans="1:17" ht="12.75" hidden="1" customHeight="1" x14ac:dyDescent="0.2">
      <c r="A169" s="3"/>
      <c r="B169" s="3"/>
      <c r="C169" s="3"/>
      <c r="D169" s="3"/>
      <c r="E169" s="49" t="s">
        <v>155</v>
      </c>
      <c r="F169" s="46">
        <v>10</v>
      </c>
      <c r="G169" s="46">
        <v>12</v>
      </c>
      <c r="H169" s="46">
        <v>14</v>
      </c>
      <c r="I169" s="3">
        <v>0</v>
      </c>
      <c r="J169" s="3"/>
      <c r="K169" s="3"/>
      <c r="L169" s="3"/>
      <c r="M169" s="3"/>
      <c r="N169" s="3"/>
      <c r="O169" s="3"/>
      <c r="P169" s="3"/>
      <c r="Q169" s="3"/>
    </row>
    <row r="170" spans="1:17" ht="12.75" hidden="1" customHeight="1" x14ac:dyDescent="0.2">
      <c r="A170" s="3"/>
      <c r="B170" s="3"/>
      <c r="C170" s="3"/>
      <c r="D170" s="3"/>
      <c r="E170" s="3" t="s">
        <v>39</v>
      </c>
      <c r="F170" s="50" t="s">
        <v>97</v>
      </c>
      <c r="G170" s="2">
        <v>4</v>
      </c>
      <c r="H170" s="2">
        <v>5</v>
      </c>
      <c r="I170" s="3">
        <v>0.34</v>
      </c>
      <c r="J170" s="3"/>
      <c r="K170" s="3"/>
      <c r="L170" s="3"/>
      <c r="M170" s="3"/>
      <c r="N170" s="3"/>
      <c r="O170" s="3"/>
      <c r="P170" s="3"/>
      <c r="Q170" s="3"/>
    </row>
    <row r="171" spans="1:17" ht="12.75" hidden="1" customHeight="1" x14ac:dyDescent="0.2">
      <c r="A171" s="3"/>
      <c r="B171" s="3"/>
      <c r="C171" s="3"/>
      <c r="D171" s="3"/>
      <c r="E171" s="49" t="s">
        <v>156</v>
      </c>
      <c r="F171" s="50" t="s">
        <v>97</v>
      </c>
      <c r="G171" s="46">
        <v>4</v>
      </c>
      <c r="H171" s="46">
        <v>5</v>
      </c>
      <c r="I171" s="49">
        <v>0.34</v>
      </c>
      <c r="J171" s="3"/>
      <c r="K171" s="3"/>
      <c r="L171" s="3"/>
      <c r="M171" s="3"/>
      <c r="N171" s="3"/>
      <c r="O171" s="3"/>
      <c r="P171" s="3"/>
      <c r="Q171" s="3"/>
    </row>
    <row r="172" spans="1:17" ht="12.75" hidden="1" customHeight="1" x14ac:dyDescent="0.2">
      <c r="A172" s="3"/>
      <c r="B172" s="3"/>
      <c r="C172" s="3"/>
      <c r="D172" s="3"/>
      <c r="E172" s="3" t="s">
        <v>157</v>
      </c>
      <c r="F172" s="50" t="s">
        <v>97</v>
      </c>
      <c r="G172" s="2">
        <v>4</v>
      </c>
      <c r="H172" s="2">
        <v>5</v>
      </c>
      <c r="I172" s="3">
        <v>0.34</v>
      </c>
      <c r="J172" s="3"/>
      <c r="K172" s="3"/>
      <c r="L172" s="3"/>
      <c r="M172" s="3"/>
      <c r="N172" s="3"/>
      <c r="O172" s="3"/>
      <c r="P172" s="3"/>
      <c r="Q172" s="3"/>
    </row>
    <row r="173" spans="1:17" ht="12.75" hidden="1" customHeight="1" x14ac:dyDescent="0.2">
      <c r="A173" s="3"/>
      <c r="B173" s="3"/>
      <c r="C173" s="3"/>
      <c r="D173" s="3"/>
      <c r="E173" s="3" t="s">
        <v>158</v>
      </c>
      <c r="F173" s="50" t="s">
        <v>97</v>
      </c>
      <c r="G173" s="2">
        <v>4</v>
      </c>
      <c r="H173" s="2">
        <v>5</v>
      </c>
      <c r="I173" s="3">
        <v>0.34</v>
      </c>
      <c r="J173" s="3"/>
      <c r="K173" s="3"/>
      <c r="L173" s="3"/>
      <c r="M173" s="3"/>
      <c r="N173" s="3"/>
      <c r="O173" s="3"/>
      <c r="P173" s="3"/>
      <c r="Q173" s="3"/>
    </row>
    <row r="174" spans="1:17" ht="12.75" hidden="1" customHeight="1" x14ac:dyDescent="0.2">
      <c r="A174" s="3"/>
      <c r="B174" s="3"/>
      <c r="C174" s="3"/>
      <c r="D174" s="3"/>
      <c r="E174" s="3" t="s">
        <v>159</v>
      </c>
      <c r="F174" s="50" t="s">
        <v>97</v>
      </c>
      <c r="G174" s="46">
        <v>5</v>
      </c>
      <c r="H174" s="48" t="s">
        <v>97</v>
      </c>
      <c r="I174" s="3">
        <v>0.34</v>
      </c>
      <c r="J174" s="3"/>
      <c r="K174" s="3"/>
      <c r="L174" s="3"/>
      <c r="M174" s="3"/>
      <c r="N174" s="3"/>
      <c r="O174" s="3"/>
      <c r="P174" s="3"/>
      <c r="Q174" s="3"/>
    </row>
    <row r="175" spans="1:17" ht="12.75" hidden="1" customHeight="1" x14ac:dyDescent="0.2">
      <c r="A175" s="3"/>
      <c r="B175" s="3"/>
      <c r="C175" s="3"/>
      <c r="D175" s="3"/>
      <c r="E175" s="3" t="s">
        <v>51</v>
      </c>
      <c r="F175" s="50" t="s">
        <v>97</v>
      </c>
      <c r="G175" s="2">
        <v>4</v>
      </c>
      <c r="H175" s="2">
        <v>5</v>
      </c>
      <c r="I175" s="3">
        <v>0.34</v>
      </c>
      <c r="J175" s="3"/>
      <c r="K175" s="3"/>
      <c r="L175" s="3"/>
      <c r="M175" s="3"/>
      <c r="N175" s="3"/>
      <c r="O175" s="3"/>
      <c r="P175" s="3"/>
      <c r="Q175" s="3"/>
    </row>
    <row r="176" spans="1:17" ht="12.75" hidden="1" customHeight="1" x14ac:dyDescent="0.2">
      <c r="A176" s="3"/>
      <c r="B176" s="3"/>
      <c r="C176" s="3"/>
      <c r="D176" s="3"/>
      <c r="E176" t="s">
        <v>160</v>
      </c>
      <c r="F176" s="46">
        <v>4</v>
      </c>
      <c r="G176" s="46">
        <v>6</v>
      </c>
      <c r="H176" s="46">
        <v>8</v>
      </c>
      <c r="I176" s="3">
        <v>0</v>
      </c>
      <c r="J176" s="3"/>
      <c r="K176" s="3"/>
      <c r="L176" s="3"/>
      <c r="M176" s="3"/>
      <c r="N176" s="3"/>
      <c r="O176" s="3"/>
      <c r="P176" s="3"/>
      <c r="Q176" s="3"/>
    </row>
    <row r="177" spans="1:17" ht="12.75" hidden="1" customHeight="1" x14ac:dyDescent="0.2">
      <c r="A177" s="3"/>
      <c r="B177" s="3"/>
      <c r="C177" s="3"/>
      <c r="D177" s="3"/>
      <c r="E177" t="s">
        <v>161</v>
      </c>
      <c r="F177" s="46">
        <v>5</v>
      </c>
      <c r="G177" s="46">
        <v>7</v>
      </c>
      <c r="H177" s="46">
        <v>9</v>
      </c>
      <c r="I177" s="3">
        <v>0</v>
      </c>
      <c r="J177" s="3"/>
      <c r="K177" s="3"/>
      <c r="L177" s="3"/>
      <c r="M177" s="3"/>
      <c r="N177" s="3"/>
      <c r="O177" s="3"/>
      <c r="P177" s="3"/>
      <c r="Q177" s="3"/>
    </row>
    <row r="178" spans="1:17" ht="12.75" hidden="1" customHeight="1" x14ac:dyDescent="0.2">
      <c r="A178" s="3"/>
      <c r="B178" s="3"/>
      <c r="C178" s="3"/>
      <c r="D178" s="3"/>
      <c r="E178" t="s">
        <v>162</v>
      </c>
      <c r="F178" s="46">
        <v>6</v>
      </c>
      <c r="G178" s="46">
        <v>8</v>
      </c>
      <c r="H178" s="46">
        <v>10</v>
      </c>
      <c r="I178" s="3">
        <v>0</v>
      </c>
      <c r="J178" s="3"/>
      <c r="K178" s="3"/>
      <c r="L178" s="3"/>
      <c r="M178" s="3"/>
      <c r="N178" s="3"/>
      <c r="O178" s="3"/>
      <c r="P178" s="3"/>
      <c r="Q178" s="3"/>
    </row>
    <row r="179" spans="1:17" ht="12.75" hidden="1" customHeight="1" x14ac:dyDescent="0.2">
      <c r="A179" s="3"/>
      <c r="B179" s="3"/>
      <c r="C179" s="3"/>
      <c r="D179" s="3"/>
      <c r="E179" s="49" t="s">
        <v>163</v>
      </c>
      <c r="F179" s="46">
        <v>7</v>
      </c>
      <c r="G179" s="46">
        <v>9</v>
      </c>
      <c r="H179" s="46">
        <v>11</v>
      </c>
      <c r="I179" s="3">
        <v>0</v>
      </c>
      <c r="J179" s="3"/>
      <c r="K179" s="3"/>
      <c r="L179" s="3"/>
      <c r="M179" s="3"/>
      <c r="N179" s="3"/>
      <c r="O179" s="3"/>
      <c r="P179" s="3"/>
      <c r="Q179" s="3"/>
    </row>
    <row r="180" spans="1:17" ht="12.75" hidden="1" customHeight="1" x14ac:dyDescent="0.2">
      <c r="A180" s="3"/>
      <c r="B180" s="3"/>
      <c r="C180" s="3"/>
      <c r="D180" s="3"/>
      <c r="E180" t="s">
        <v>164</v>
      </c>
      <c r="F180" s="46">
        <v>5</v>
      </c>
      <c r="G180" s="46">
        <v>7</v>
      </c>
      <c r="H180" s="46">
        <v>9</v>
      </c>
      <c r="I180" s="3">
        <v>0</v>
      </c>
      <c r="J180" s="3"/>
      <c r="K180" s="3"/>
      <c r="L180" s="3"/>
      <c r="M180" s="3"/>
      <c r="N180" s="3"/>
      <c r="O180" s="3"/>
      <c r="P180" s="3"/>
      <c r="Q180" s="3"/>
    </row>
    <row r="181" spans="1:17" ht="12.75" hidden="1" customHeight="1" x14ac:dyDescent="0.2">
      <c r="A181" s="3"/>
      <c r="B181" s="3"/>
      <c r="C181" s="3"/>
      <c r="D181" s="3"/>
      <c r="E181" s="3" t="s">
        <v>165</v>
      </c>
      <c r="F181" s="46">
        <v>7</v>
      </c>
      <c r="G181" s="46">
        <v>9</v>
      </c>
      <c r="H181" s="46">
        <v>11</v>
      </c>
      <c r="I181" s="3">
        <v>0</v>
      </c>
      <c r="J181" s="3"/>
      <c r="K181" s="3"/>
      <c r="L181" s="3"/>
      <c r="M181" s="3"/>
      <c r="N181" s="3"/>
      <c r="O181" s="3"/>
      <c r="P181" s="3"/>
      <c r="Q181" s="3"/>
    </row>
    <row r="182" spans="1:17" ht="12.75" hidden="1" customHeight="1" x14ac:dyDescent="0.2">
      <c r="A182" s="3"/>
      <c r="B182" s="3"/>
      <c r="C182" s="3"/>
      <c r="D182" s="3"/>
      <c r="E182" s="49" t="s">
        <v>166</v>
      </c>
      <c r="F182" s="46">
        <v>8</v>
      </c>
      <c r="G182" s="46">
        <v>10</v>
      </c>
      <c r="H182" s="46">
        <v>12</v>
      </c>
      <c r="I182" s="3">
        <v>0</v>
      </c>
      <c r="J182" s="3"/>
      <c r="K182" s="3"/>
      <c r="L182" s="3"/>
      <c r="M182" s="3"/>
      <c r="N182" s="3"/>
      <c r="O182" s="3"/>
      <c r="P182" s="3"/>
      <c r="Q182" s="3"/>
    </row>
    <row r="183" spans="1:17" ht="12.75" hidden="1" customHeight="1" x14ac:dyDescent="0.2">
      <c r="A183" s="3"/>
      <c r="B183" s="3"/>
      <c r="C183" s="3"/>
      <c r="D183" s="3"/>
      <c r="E183" s="49" t="s">
        <v>167</v>
      </c>
      <c r="F183" s="46">
        <v>9</v>
      </c>
      <c r="G183" s="46">
        <v>11</v>
      </c>
      <c r="H183" s="46">
        <v>13</v>
      </c>
      <c r="I183" s="47">
        <v>0</v>
      </c>
      <c r="J183" s="3"/>
      <c r="K183" s="3"/>
      <c r="L183" s="3"/>
      <c r="M183" s="3"/>
      <c r="N183" s="3"/>
      <c r="O183" s="3"/>
      <c r="P183" s="3"/>
      <c r="Q183" s="3"/>
    </row>
    <row r="184" spans="1:17" ht="12.75" hidden="1" customHeight="1" x14ac:dyDescent="0.2">
      <c r="A184" s="3"/>
      <c r="B184" s="3"/>
      <c r="C184" s="3"/>
      <c r="D184" s="3"/>
      <c r="E184" s="49" t="s">
        <v>168</v>
      </c>
      <c r="F184" s="46">
        <v>5</v>
      </c>
      <c r="G184" s="46">
        <v>7</v>
      </c>
      <c r="H184" s="46">
        <v>9</v>
      </c>
      <c r="I184" s="3">
        <v>0</v>
      </c>
      <c r="J184" s="3"/>
      <c r="K184" s="3"/>
      <c r="L184" s="3"/>
      <c r="M184" s="3"/>
      <c r="N184" s="3"/>
      <c r="O184" s="3"/>
      <c r="P184" s="3"/>
      <c r="Q184" s="3"/>
    </row>
    <row r="185" spans="1:17" ht="12.75" hidden="1" customHeight="1" x14ac:dyDescent="0.2">
      <c r="A185" s="3"/>
      <c r="B185" s="3"/>
      <c r="C185" s="3"/>
      <c r="D185" s="3"/>
      <c r="E185" s="49" t="s">
        <v>169</v>
      </c>
      <c r="F185" s="46">
        <v>6</v>
      </c>
      <c r="G185" s="46">
        <v>8</v>
      </c>
      <c r="H185" s="46">
        <v>10</v>
      </c>
      <c r="I185" s="3">
        <v>0</v>
      </c>
      <c r="J185" s="3"/>
      <c r="K185" s="3"/>
      <c r="L185" s="3"/>
      <c r="M185" s="3"/>
      <c r="N185" s="3"/>
      <c r="O185" s="3"/>
      <c r="P185" s="3"/>
      <c r="Q185" s="3"/>
    </row>
    <row r="186" spans="1:17" ht="12.75" hidden="1" customHeight="1" x14ac:dyDescent="0.2">
      <c r="A186" s="3"/>
      <c r="B186" s="3"/>
      <c r="C186" s="3"/>
      <c r="D186" s="3"/>
      <c r="E186" t="s">
        <v>170</v>
      </c>
      <c r="F186" s="46">
        <v>6</v>
      </c>
      <c r="G186" s="46">
        <v>8</v>
      </c>
      <c r="H186" s="46">
        <v>10</v>
      </c>
      <c r="I186" s="3">
        <v>0</v>
      </c>
      <c r="J186" s="3"/>
      <c r="K186" s="3"/>
      <c r="L186" s="3"/>
      <c r="M186" s="3"/>
      <c r="N186" s="3"/>
      <c r="O186" s="3"/>
      <c r="P186" s="3"/>
      <c r="Q186" s="3"/>
    </row>
    <row r="187" spans="1:17" ht="12.75" hidden="1" customHeight="1" x14ac:dyDescent="0.2">
      <c r="A187" s="3"/>
      <c r="B187" s="3"/>
      <c r="C187" s="3"/>
      <c r="D187" s="3"/>
      <c r="E187" t="s">
        <v>171</v>
      </c>
      <c r="F187" s="46">
        <v>7</v>
      </c>
      <c r="G187" s="46">
        <v>9</v>
      </c>
      <c r="H187" s="46">
        <v>11</v>
      </c>
      <c r="I187" s="3">
        <v>0</v>
      </c>
      <c r="J187" s="3"/>
      <c r="K187" s="3"/>
      <c r="L187" s="3"/>
      <c r="M187" s="3"/>
      <c r="N187" s="3"/>
      <c r="O187" s="3"/>
      <c r="P187" s="3"/>
      <c r="Q187" s="3"/>
    </row>
    <row r="188" spans="1:17" ht="12.75" hidden="1" customHeight="1" x14ac:dyDescent="0.2">
      <c r="A188" s="3"/>
      <c r="B188" s="3"/>
      <c r="C188" s="3"/>
      <c r="D188" s="3"/>
      <c r="E188" t="s">
        <v>172</v>
      </c>
      <c r="F188" s="46">
        <v>7</v>
      </c>
      <c r="G188" s="46">
        <v>9</v>
      </c>
      <c r="H188" s="46">
        <v>11</v>
      </c>
      <c r="I188" s="3">
        <v>0</v>
      </c>
      <c r="J188" s="3"/>
      <c r="K188" s="3"/>
      <c r="L188" s="3"/>
      <c r="M188" s="3"/>
      <c r="N188" s="3"/>
      <c r="O188" s="3"/>
      <c r="P188" s="3"/>
      <c r="Q188" s="3"/>
    </row>
    <row r="189" spans="1:17" ht="12.75" hidden="1" customHeight="1" x14ac:dyDescent="0.2">
      <c r="A189" s="3"/>
      <c r="B189" s="3"/>
      <c r="C189" s="3"/>
      <c r="D189" s="3"/>
      <c r="E189" t="s">
        <v>173</v>
      </c>
      <c r="F189" s="46">
        <v>5</v>
      </c>
      <c r="G189" s="46">
        <v>7</v>
      </c>
      <c r="H189" s="46">
        <v>9</v>
      </c>
      <c r="I189" s="3">
        <v>0</v>
      </c>
      <c r="J189" s="3"/>
      <c r="K189" s="3"/>
      <c r="L189" s="3"/>
      <c r="M189" s="3"/>
      <c r="N189" s="3"/>
      <c r="O189" s="3"/>
      <c r="P189" s="3"/>
      <c r="Q189" s="3"/>
    </row>
    <row r="190" spans="1:17" ht="12.75" hidden="1" customHeight="1" x14ac:dyDescent="0.2">
      <c r="A190" s="3"/>
      <c r="B190" s="3"/>
      <c r="C190" s="3"/>
      <c r="D190" s="3"/>
      <c r="E190" s="49" t="s">
        <v>174</v>
      </c>
      <c r="F190" s="46">
        <v>5</v>
      </c>
      <c r="G190" s="46">
        <v>7</v>
      </c>
      <c r="H190" s="46">
        <v>9</v>
      </c>
      <c r="I190" s="3">
        <v>0</v>
      </c>
      <c r="J190" s="3"/>
      <c r="K190" s="3"/>
      <c r="L190" s="3"/>
      <c r="M190" s="3"/>
      <c r="N190" s="3"/>
      <c r="O190" s="3"/>
      <c r="P190" s="3"/>
      <c r="Q190" s="3"/>
    </row>
    <row r="191" spans="1:17" ht="12.75" hidden="1" customHeight="1" x14ac:dyDescent="0.2">
      <c r="A191" s="3"/>
      <c r="B191" s="3"/>
      <c r="C191" s="3"/>
      <c r="D191" s="3"/>
      <c r="E191" t="s">
        <v>175</v>
      </c>
      <c r="F191" s="46">
        <v>5</v>
      </c>
      <c r="G191" s="46">
        <v>7</v>
      </c>
      <c r="H191" s="46">
        <v>9</v>
      </c>
      <c r="I191" s="3">
        <v>0</v>
      </c>
      <c r="J191" s="3"/>
      <c r="K191" s="3"/>
      <c r="L191" s="3"/>
      <c r="M191" s="3"/>
      <c r="N191" s="3"/>
      <c r="O191" s="3"/>
      <c r="P191" s="3"/>
      <c r="Q191" s="3"/>
    </row>
    <row r="192" spans="1:17" ht="12.75" hidden="1" customHeight="1" x14ac:dyDescent="0.2">
      <c r="A192" s="3"/>
      <c r="B192" s="3"/>
      <c r="C192" s="3"/>
      <c r="D192" s="3"/>
      <c r="E192" t="s">
        <v>176</v>
      </c>
      <c r="F192" s="46">
        <v>6</v>
      </c>
      <c r="G192" s="46">
        <v>8</v>
      </c>
      <c r="H192" s="46">
        <v>10</v>
      </c>
      <c r="I192" s="3">
        <v>0</v>
      </c>
      <c r="J192" s="3"/>
      <c r="K192" s="3"/>
      <c r="L192" s="3"/>
      <c r="M192" s="3"/>
      <c r="N192" s="3"/>
      <c r="O192" s="3"/>
      <c r="P192" s="3"/>
      <c r="Q192" s="3"/>
    </row>
    <row r="193" spans="1:17" ht="12.75" hidden="1" customHeight="1" x14ac:dyDescent="0.2">
      <c r="A193" s="3"/>
      <c r="B193" s="3"/>
      <c r="C193" s="3"/>
      <c r="D193" s="3"/>
      <c r="E193" s="3" t="s">
        <v>177</v>
      </c>
      <c r="F193" s="46">
        <v>4</v>
      </c>
      <c r="G193" s="46">
        <v>6</v>
      </c>
      <c r="H193" s="46">
        <v>8</v>
      </c>
      <c r="I193" s="3">
        <v>0</v>
      </c>
      <c r="J193" s="3"/>
      <c r="K193" s="3"/>
      <c r="L193" s="3"/>
      <c r="M193" s="3"/>
      <c r="N193" s="3"/>
      <c r="O193" s="3"/>
      <c r="P193" s="3"/>
      <c r="Q193" s="3"/>
    </row>
    <row r="194" spans="1:17" ht="12.75" hidden="1" customHeight="1" x14ac:dyDescent="0.2">
      <c r="A194" s="3"/>
      <c r="B194" s="3"/>
      <c r="C194" s="3"/>
      <c r="D194" s="3"/>
      <c r="E194" t="s">
        <v>178</v>
      </c>
      <c r="F194" s="2">
        <v>6</v>
      </c>
      <c r="G194" s="2">
        <v>8</v>
      </c>
      <c r="H194" s="2">
        <v>10</v>
      </c>
      <c r="I194" s="3">
        <v>0</v>
      </c>
      <c r="J194" s="3"/>
      <c r="K194" s="3"/>
      <c r="L194" s="3"/>
      <c r="M194" s="3"/>
      <c r="N194" s="3"/>
      <c r="O194" s="3"/>
      <c r="P194" s="3"/>
      <c r="Q194" s="3"/>
    </row>
    <row r="195" spans="1:17" ht="12.75" hidden="1" customHeight="1" x14ac:dyDescent="0.2">
      <c r="A195" s="3"/>
      <c r="B195" s="3"/>
      <c r="C195" s="3"/>
      <c r="D195" s="3"/>
      <c r="E195" t="s">
        <v>179</v>
      </c>
      <c r="F195" s="2">
        <v>7</v>
      </c>
      <c r="G195" s="2">
        <v>9</v>
      </c>
      <c r="H195" s="2">
        <v>11</v>
      </c>
      <c r="I195" s="3">
        <v>0</v>
      </c>
      <c r="J195" s="3"/>
      <c r="K195" s="3"/>
      <c r="L195" s="3"/>
      <c r="M195" s="3"/>
      <c r="N195" s="3"/>
      <c r="O195" s="3"/>
      <c r="P195" s="3"/>
      <c r="Q195" s="3"/>
    </row>
    <row r="196" spans="1:17" ht="12.75" hidden="1" customHeight="1" x14ac:dyDescent="0.2">
      <c r="A196" s="3"/>
      <c r="B196" s="3"/>
      <c r="C196" s="3"/>
      <c r="D196" s="3"/>
      <c r="E196" t="s">
        <v>180</v>
      </c>
      <c r="F196" s="2">
        <v>8</v>
      </c>
      <c r="G196" s="2">
        <v>10</v>
      </c>
      <c r="H196" s="2">
        <v>12</v>
      </c>
      <c r="I196" s="3">
        <v>0</v>
      </c>
      <c r="J196" s="3"/>
      <c r="K196" s="3"/>
      <c r="L196" s="3"/>
      <c r="M196" s="3"/>
      <c r="N196" s="3"/>
      <c r="O196" s="3"/>
      <c r="P196" s="3"/>
      <c r="Q196" s="3"/>
    </row>
    <row r="197" spans="1:17" ht="12.75" hidden="1" customHeight="1" x14ac:dyDescent="0.2">
      <c r="A197" s="3"/>
      <c r="B197" s="3"/>
      <c r="C197" s="3"/>
      <c r="D197" s="3"/>
      <c r="E197" t="s">
        <v>181</v>
      </c>
      <c r="F197" s="2">
        <v>7</v>
      </c>
      <c r="G197" s="2">
        <v>9</v>
      </c>
      <c r="H197" s="2">
        <v>11</v>
      </c>
      <c r="I197" s="3">
        <v>0</v>
      </c>
      <c r="J197" s="3"/>
      <c r="K197" s="3"/>
      <c r="L197" s="3"/>
      <c r="M197" s="3"/>
      <c r="N197" s="3"/>
      <c r="O197" s="3"/>
      <c r="P197" s="3"/>
      <c r="Q197" s="3"/>
    </row>
    <row r="198" spans="1:17" ht="12.75" hidden="1" customHeight="1" x14ac:dyDescent="0.2">
      <c r="A198" s="3"/>
      <c r="B198" s="3"/>
      <c r="C198" s="3"/>
      <c r="D198" s="3"/>
      <c r="E198" s="49" t="s">
        <v>182</v>
      </c>
      <c r="F198" s="46">
        <v>7</v>
      </c>
      <c r="G198" s="46">
        <v>9</v>
      </c>
      <c r="H198" s="46">
        <v>11</v>
      </c>
      <c r="I198" s="3">
        <v>0</v>
      </c>
      <c r="J198" s="3"/>
      <c r="K198" s="3"/>
      <c r="L198" s="3"/>
      <c r="M198" s="3"/>
      <c r="N198" s="3"/>
      <c r="O198" s="3"/>
      <c r="P198" s="3"/>
      <c r="Q198" s="3"/>
    </row>
    <row r="199" spans="1:17" ht="12.75" hidden="1" customHeight="1" x14ac:dyDescent="0.2">
      <c r="A199" s="3"/>
      <c r="B199" s="3"/>
      <c r="C199" s="3"/>
      <c r="D199" s="3"/>
      <c r="E199" s="49" t="s">
        <v>183</v>
      </c>
      <c r="F199" s="46">
        <v>8</v>
      </c>
      <c r="G199" s="46">
        <v>10</v>
      </c>
      <c r="H199" s="46">
        <v>12</v>
      </c>
      <c r="I199" s="3">
        <v>0</v>
      </c>
      <c r="J199" s="3"/>
      <c r="K199" s="3"/>
      <c r="L199" s="3"/>
      <c r="M199" s="3"/>
      <c r="N199" s="3"/>
      <c r="O199" s="3"/>
      <c r="P199" s="3"/>
      <c r="Q199" s="3"/>
    </row>
    <row r="200" spans="1:17" ht="12.75" hidden="1" customHeight="1" x14ac:dyDescent="0.2">
      <c r="A200" s="3"/>
      <c r="B200" s="3"/>
      <c r="C200" s="3"/>
      <c r="D200" s="3"/>
      <c r="E200" s="49" t="s">
        <v>184</v>
      </c>
      <c r="F200" s="46">
        <v>9</v>
      </c>
      <c r="G200" s="46">
        <v>11</v>
      </c>
      <c r="H200" s="46">
        <v>13</v>
      </c>
      <c r="I200" s="3">
        <v>0</v>
      </c>
      <c r="J200" s="3"/>
      <c r="K200" s="3"/>
      <c r="L200" s="3"/>
      <c r="M200" s="3"/>
      <c r="N200" s="3"/>
      <c r="O200" s="3"/>
      <c r="P200" s="3"/>
      <c r="Q200" s="3"/>
    </row>
    <row r="201" spans="1:17" ht="12.75" hidden="1" customHeight="1" x14ac:dyDescent="0.2">
      <c r="A201" s="3"/>
      <c r="B201" s="3"/>
      <c r="C201" s="3"/>
      <c r="D201" s="3"/>
      <c r="E201" t="s">
        <v>185</v>
      </c>
      <c r="F201" s="2">
        <v>8</v>
      </c>
      <c r="G201" s="2">
        <v>10</v>
      </c>
      <c r="H201" s="2">
        <v>12</v>
      </c>
      <c r="I201" s="3">
        <v>0</v>
      </c>
      <c r="J201" s="3"/>
      <c r="K201" s="3"/>
      <c r="L201" s="3"/>
      <c r="M201" s="3"/>
      <c r="N201" s="3"/>
      <c r="O201" s="3"/>
      <c r="P201" s="3"/>
      <c r="Q201" s="3"/>
    </row>
    <row r="202" spans="1:17" ht="12.75" hidden="1" customHeight="1" x14ac:dyDescent="0.2">
      <c r="A202" s="3"/>
      <c r="B202" s="3"/>
      <c r="C202" s="3"/>
      <c r="D202" s="3"/>
      <c r="E202" t="s">
        <v>186</v>
      </c>
      <c r="F202" s="2">
        <v>9</v>
      </c>
      <c r="G202" s="2">
        <v>11</v>
      </c>
      <c r="H202" s="2">
        <v>13</v>
      </c>
      <c r="I202" s="3">
        <v>0</v>
      </c>
      <c r="J202" s="3"/>
      <c r="K202" s="3"/>
      <c r="L202" s="3"/>
      <c r="M202" s="3"/>
      <c r="N202" s="3"/>
      <c r="O202" s="3"/>
      <c r="P202" s="3"/>
      <c r="Q202" s="3"/>
    </row>
    <row r="203" spans="1:17" ht="12.75" hidden="1" customHeight="1" x14ac:dyDescent="0.2">
      <c r="A203" s="3"/>
      <c r="B203" s="3"/>
      <c r="C203" s="3"/>
      <c r="D203" s="3"/>
      <c r="E203" t="s">
        <v>187</v>
      </c>
      <c r="F203" s="2">
        <v>10</v>
      </c>
      <c r="G203" s="2">
        <v>12</v>
      </c>
      <c r="H203" s="2">
        <v>14</v>
      </c>
      <c r="I203" s="3">
        <v>0</v>
      </c>
      <c r="J203" s="3"/>
      <c r="K203" s="3"/>
      <c r="L203" s="3"/>
      <c r="M203" s="3"/>
      <c r="N203" s="3"/>
      <c r="O203" s="3"/>
      <c r="P203" s="3"/>
      <c r="Q203" s="3"/>
    </row>
    <row r="204" spans="1:17" ht="12.75" hidden="1" customHeight="1" x14ac:dyDescent="0.2">
      <c r="A204" s="3"/>
      <c r="B204" s="3"/>
      <c r="C204" s="3"/>
      <c r="D204" s="3"/>
      <c r="E204" t="s">
        <v>188</v>
      </c>
      <c r="F204" s="2">
        <v>9</v>
      </c>
      <c r="G204" s="2">
        <v>11</v>
      </c>
      <c r="H204" s="2">
        <v>13</v>
      </c>
      <c r="I204" s="3">
        <v>0</v>
      </c>
      <c r="J204" s="3"/>
      <c r="K204" s="3"/>
      <c r="L204" s="3"/>
      <c r="M204" s="3"/>
      <c r="N204" s="3"/>
      <c r="O204" s="3"/>
      <c r="P204" s="3"/>
      <c r="Q204" s="3"/>
    </row>
    <row r="205" spans="1:17" ht="12.75" hidden="1" customHeight="1" x14ac:dyDescent="0.2">
      <c r="A205" s="3"/>
      <c r="B205" s="3"/>
      <c r="C205" s="3"/>
      <c r="D205" s="3"/>
      <c r="E205" t="s">
        <v>189</v>
      </c>
      <c r="F205" s="2">
        <v>9</v>
      </c>
      <c r="G205" s="2">
        <v>11</v>
      </c>
      <c r="H205" s="2">
        <v>13</v>
      </c>
      <c r="I205" s="3">
        <v>0</v>
      </c>
      <c r="J205" s="3"/>
      <c r="K205" s="3"/>
      <c r="L205" s="3"/>
      <c r="M205" s="3"/>
      <c r="N205" s="3"/>
      <c r="O205" s="3"/>
      <c r="P205" s="3"/>
      <c r="Q205" s="3"/>
    </row>
    <row r="206" spans="1:17" ht="12.75" hidden="1" customHeight="1" x14ac:dyDescent="0.2">
      <c r="A206" s="3"/>
      <c r="B206" s="3"/>
      <c r="C206" s="3"/>
      <c r="D206" s="3"/>
      <c r="E206" t="s">
        <v>190</v>
      </c>
      <c r="F206" s="2">
        <v>10</v>
      </c>
      <c r="G206" s="2">
        <v>12</v>
      </c>
      <c r="H206" s="2">
        <v>14</v>
      </c>
      <c r="I206" s="3">
        <v>0</v>
      </c>
      <c r="J206" s="3"/>
      <c r="K206" s="3"/>
      <c r="L206" s="3"/>
      <c r="M206" s="3"/>
      <c r="N206" s="3"/>
      <c r="O206" s="3"/>
      <c r="P206" s="3"/>
      <c r="Q206" s="3"/>
    </row>
    <row r="207" spans="1:17" ht="12.75" hidden="1" customHeight="1" x14ac:dyDescent="0.2">
      <c r="A207" s="3"/>
      <c r="B207" s="3"/>
      <c r="C207" s="3"/>
      <c r="D207" s="3"/>
      <c r="E207" t="s">
        <v>191</v>
      </c>
      <c r="F207" s="2">
        <v>7</v>
      </c>
      <c r="G207" s="2">
        <v>9</v>
      </c>
      <c r="H207" s="2">
        <v>11</v>
      </c>
      <c r="I207" s="3">
        <v>0</v>
      </c>
      <c r="J207" s="3"/>
      <c r="K207" s="3"/>
      <c r="L207" s="3"/>
      <c r="M207" s="3"/>
      <c r="N207" s="3"/>
      <c r="O207" s="3"/>
      <c r="P207" s="3"/>
      <c r="Q207" s="3"/>
    </row>
    <row r="208" spans="1:17" ht="12.75" hidden="1" customHeight="1" x14ac:dyDescent="0.2">
      <c r="A208" s="3"/>
      <c r="B208" s="3"/>
      <c r="C208" s="3"/>
      <c r="D208" s="3"/>
      <c r="E208" t="s">
        <v>192</v>
      </c>
      <c r="F208" s="2">
        <v>8</v>
      </c>
      <c r="G208" s="2">
        <v>10</v>
      </c>
      <c r="H208" s="2">
        <v>12</v>
      </c>
      <c r="I208" s="3">
        <v>0</v>
      </c>
      <c r="J208" s="3"/>
      <c r="K208" s="3"/>
      <c r="L208" s="3"/>
      <c r="M208" s="3"/>
      <c r="N208" s="3"/>
      <c r="O208" s="3"/>
      <c r="P208" s="3"/>
      <c r="Q208" s="3"/>
    </row>
    <row r="209" spans="1:17" ht="12.75" hidden="1" customHeight="1" x14ac:dyDescent="0.2">
      <c r="A209" s="3"/>
      <c r="B209" s="3"/>
      <c r="C209" s="3"/>
      <c r="D209" s="3"/>
      <c r="E209" s="3" t="s">
        <v>193</v>
      </c>
      <c r="F209" s="2">
        <v>8</v>
      </c>
      <c r="G209" s="2">
        <v>10</v>
      </c>
      <c r="H209" s="2">
        <v>12</v>
      </c>
      <c r="I209" s="3">
        <v>0</v>
      </c>
      <c r="J209" s="3"/>
      <c r="K209" s="3"/>
      <c r="L209" s="3"/>
      <c r="M209" s="3"/>
      <c r="N209" s="3"/>
      <c r="O209" s="3"/>
      <c r="P209" s="3"/>
      <c r="Q209" s="3"/>
    </row>
    <row r="210" spans="1:17" ht="12.75" hidden="1" customHeight="1" x14ac:dyDescent="0.2">
      <c r="A210" s="3"/>
      <c r="B210" s="3"/>
      <c r="C210" s="3"/>
      <c r="D210" s="3"/>
      <c r="E210" t="s">
        <v>194</v>
      </c>
      <c r="F210" s="2">
        <v>6</v>
      </c>
      <c r="G210" s="2">
        <v>8</v>
      </c>
      <c r="H210" s="2">
        <v>10</v>
      </c>
      <c r="I210" s="3">
        <v>0</v>
      </c>
      <c r="J210" s="3"/>
      <c r="K210" s="3"/>
      <c r="L210" s="3"/>
      <c r="M210" s="3"/>
      <c r="N210" s="3"/>
      <c r="O210" s="3"/>
      <c r="P210" s="3"/>
      <c r="Q210" s="3"/>
    </row>
    <row r="211" spans="1:17" ht="12.75" hidden="1" customHeight="1" x14ac:dyDescent="0.2">
      <c r="A211" s="3"/>
      <c r="B211" s="3"/>
      <c r="C211" s="3"/>
      <c r="D211" s="3"/>
      <c r="E211" s="3" t="s">
        <v>195</v>
      </c>
      <c r="F211" s="2">
        <v>5</v>
      </c>
      <c r="G211" s="2">
        <v>7</v>
      </c>
      <c r="H211" s="2">
        <v>9</v>
      </c>
      <c r="I211" s="3">
        <v>0</v>
      </c>
      <c r="J211" s="3"/>
      <c r="K211" s="3"/>
      <c r="L211" s="3"/>
      <c r="M211" s="3"/>
      <c r="N211" s="3"/>
      <c r="O211" s="3"/>
      <c r="P211" s="3"/>
      <c r="Q211" s="3"/>
    </row>
    <row r="212" spans="1:17" ht="12.75" hidden="1" customHeight="1" x14ac:dyDescent="0.2">
      <c r="A212" s="3"/>
      <c r="B212" s="3"/>
      <c r="C212" s="3"/>
      <c r="D212" s="3"/>
      <c r="E212" t="s">
        <v>46</v>
      </c>
      <c r="F212" s="2">
        <v>5</v>
      </c>
      <c r="G212" s="2">
        <v>7</v>
      </c>
      <c r="H212" s="2">
        <v>9</v>
      </c>
      <c r="I212" s="3">
        <v>0</v>
      </c>
      <c r="J212" s="3"/>
      <c r="K212" s="3"/>
      <c r="L212" s="3"/>
      <c r="M212" s="3"/>
      <c r="N212" s="3"/>
      <c r="O212" s="3"/>
      <c r="P212" s="3"/>
      <c r="Q212" s="3"/>
    </row>
    <row r="213" spans="1:17" ht="12.75" hidden="1" customHeight="1" x14ac:dyDescent="0.2">
      <c r="A213" s="3"/>
      <c r="B213" s="3"/>
      <c r="C213" s="3"/>
      <c r="D213" s="3"/>
      <c r="E213" t="s">
        <v>196</v>
      </c>
      <c r="F213" s="2">
        <v>6</v>
      </c>
      <c r="G213" s="2">
        <v>8</v>
      </c>
      <c r="H213" s="2">
        <v>10</v>
      </c>
      <c r="I213" s="3">
        <v>0</v>
      </c>
      <c r="J213" s="3"/>
      <c r="K213" s="3"/>
      <c r="L213" s="3"/>
      <c r="M213" s="3"/>
      <c r="N213" s="3"/>
      <c r="O213" s="3"/>
      <c r="P213" s="3"/>
      <c r="Q213" s="3"/>
    </row>
    <row r="214" spans="1:17" ht="12.75" hidden="1" customHeight="1" x14ac:dyDescent="0.2">
      <c r="A214" s="3"/>
      <c r="B214" s="3"/>
      <c r="C214" s="3"/>
      <c r="D214" s="3"/>
      <c r="E214" t="s">
        <v>197</v>
      </c>
      <c r="F214" s="2">
        <v>7</v>
      </c>
      <c r="G214" s="2">
        <v>9</v>
      </c>
      <c r="H214" s="2">
        <v>11</v>
      </c>
      <c r="I214" s="3">
        <v>0</v>
      </c>
      <c r="J214" s="3"/>
      <c r="K214" s="3"/>
      <c r="L214" s="3"/>
      <c r="M214" s="3"/>
      <c r="N214" s="3"/>
      <c r="O214" s="3"/>
      <c r="P214" s="3"/>
      <c r="Q214" s="3"/>
    </row>
    <row r="215" spans="1:17" ht="12.75" hidden="1" customHeight="1" x14ac:dyDescent="0.2">
      <c r="A215" s="3"/>
      <c r="B215" s="3"/>
      <c r="C215" s="3"/>
      <c r="D215" s="3"/>
      <c r="E215" t="s">
        <v>198</v>
      </c>
      <c r="F215" s="2">
        <v>7</v>
      </c>
      <c r="G215" s="2">
        <v>9</v>
      </c>
      <c r="H215" s="2">
        <v>11</v>
      </c>
      <c r="I215" s="3">
        <v>0</v>
      </c>
      <c r="J215" s="3"/>
      <c r="K215" s="3"/>
      <c r="L215" s="3"/>
      <c r="M215" s="3"/>
      <c r="N215" s="3"/>
      <c r="O215" s="3"/>
      <c r="P215" s="3"/>
      <c r="Q215" s="3"/>
    </row>
    <row r="216" spans="1:17" ht="12.75" hidden="1" customHeight="1" x14ac:dyDescent="0.2">
      <c r="A216" s="3"/>
      <c r="B216" s="3"/>
      <c r="C216" s="3"/>
      <c r="D216" s="3"/>
      <c r="E216" s="49" t="s">
        <v>199</v>
      </c>
      <c r="F216" s="46">
        <v>6</v>
      </c>
      <c r="G216" s="46">
        <v>8</v>
      </c>
      <c r="H216" s="46">
        <v>10</v>
      </c>
      <c r="I216" s="3">
        <v>0</v>
      </c>
      <c r="J216" s="3"/>
      <c r="K216" s="3"/>
      <c r="L216" s="3"/>
      <c r="M216" s="3"/>
      <c r="N216" s="3"/>
      <c r="O216" s="3"/>
      <c r="P216" s="3"/>
      <c r="Q216" s="3"/>
    </row>
    <row r="217" spans="1:17" ht="12.75" hidden="1" customHeight="1" x14ac:dyDescent="0.2">
      <c r="A217" s="3"/>
      <c r="B217" s="3"/>
      <c r="C217" s="3"/>
      <c r="D217" s="3"/>
      <c r="E217" t="s">
        <v>200</v>
      </c>
      <c r="F217" s="2">
        <v>6</v>
      </c>
      <c r="G217" s="2">
        <v>8</v>
      </c>
      <c r="H217" s="2">
        <v>10</v>
      </c>
      <c r="I217" s="3">
        <v>0</v>
      </c>
      <c r="J217" s="3"/>
      <c r="K217" s="3"/>
      <c r="L217" s="3"/>
      <c r="M217" s="3"/>
      <c r="N217" s="3"/>
      <c r="O217" s="3"/>
      <c r="P217" s="3"/>
      <c r="Q217" s="3"/>
    </row>
    <row r="218" spans="1:17" ht="12.75" hidden="1" customHeight="1" x14ac:dyDescent="0.2">
      <c r="A218" s="3"/>
      <c r="B218" s="3"/>
      <c r="C218" s="3"/>
      <c r="D218" s="3"/>
      <c r="E218" t="s">
        <v>201</v>
      </c>
      <c r="F218" s="2">
        <v>6</v>
      </c>
      <c r="G218" s="2">
        <v>8</v>
      </c>
      <c r="H218" s="2">
        <v>10</v>
      </c>
      <c r="I218" s="3">
        <v>0</v>
      </c>
      <c r="J218" s="3"/>
      <c r="K218" s="3"/>
      <c r="L218" s="3"/>
      <c r="M218" s="3"/>
      <c r="N218" s="3"/>
      <c r="O218" s="3"/>
      <c r="P218" s="3"/>
      <c r="Q218" s="3"/>
    </row>
    <row r="219" spans="1:17" ht="12.75" hidden="1" customHeight="1" x14ac:dyDescent="0.2">
      <c r="A219" s="3"/>
      <c r="B219" s="3"/>
      <c r="C219" s="3"/>
      <c r="D219" s="3"/>
      <c r="E219" t="s">
        <v>48</v>
      </c>
      <c r="F219" s="2">
        <v>7</v>
      </c>
      <c r="G219" s="2">
        <v>9</v>
      </c>
      <c r="H219" s="2">
        <v>11</v>
      </c>
      <c r="I219" s="3">
        <v>0</v>
      </c>
      <c r="J219" s="3"/>
      <c r="K219" s="3"/>
      <c r="L219" s="3"/>
      <c r="M219" s="3"/>
      <c r="N219" s="3"/>
      <c r="O219" s="3"/>
      <c r="P219" s="3"/>
      <c r="Q219" s="3"/>
    </row>
    <row r="220" spans="1:17" ht="12.75" hidden="1" customHeight="1" x14ac:dyDescent="0.2">
      <c r="A220" s="3"/>
      <c r="B220" s="3"/>
      <c r="C220" s="3"/>
      <c r="D220" s="3"/>
      <c r="E220" t="s">
        <v>202</v>
      </c>
      <c r="F220" s="2">
        <v>8</v>
      </c>
      <c r="G220" s="2">
        <v>10</v>
      </c>
      <c r="H220" s="2">
        <v>12</v>
      </c>
      <c r="I220" s="3">
        <v>0</v>
      </c>
      <c r="J220" s="3"/>
      <c r="K220" s="3"/>
      <c r="L220" s="3"/>
      <c r="M220" s="3"/>
      <c r="N220" s="3"/>
      <c r="O220" s="3"/>
      <c r="P220" s="3"/>
      <c r="Q220" s="3"/>
    </row>
    <row r="221" spans="1:17" ht="12.75" hidden="1" customHeight="1" x14ac:dyDescent="0.2">
      <c r="A221" s="3"/>
      <c r="B221" s="3"/>
      <c r="C221" s="3"/>
      <c r="D221" s="3"/>
      <c r="E221" t="s">
        <v>203</v>
      </c>
      <c r="F221" s="2">
        <v>8</v>
      </c>
      <c r="G221" s="2">
        <v>10</v>
      </c>
      <c r="H221" s="2">
        <v>12</v>
      </c>
      <c r="I221" s="3">
        <v>0</v>
      </c>
      <c r="J221" s="3"/>
      <c r="K221" s="3"/>
      <c r="L221" s="3"/>
      <c r="M221" s="3"/>
      <c r="N221" s="3"/>
      <c r="O221" s="3"/>
      <c r="P221" s="3"/>
      <c r="Q221" s="3"/>
    </row>
    <row r="222" spans="1:17" ht="12.75" hidden="1" customHeight="1" x14ac:dyDescent="0.2">
      <c r="A222" s="3"/>
      <c r="B222" s="3"/>
      <c r="C222" s="3"/>
      <c r="D222" s="3"/>
      <c r="E222" t="s">
        <v>204</v>
      </c>
      <c r="F222" s="2">
        <v>9</v>
      </c>
      <c r="G222" s="2">
        <v>11</v>
      </c>
      <c r="H222" s="2">
        <v>13</v>
      </c>
      <c r="I222" s="3">
        <v>0</v>
      </c>
      <c r="J222" s="3"/>
      <c r="K222" s="3"/>
      <c r="L222" s="3"/>
      <c r="M222" s="3"/>
      <c r="N222" s="3"/>
      <c r="O222" s="3"/>
      <c r="P222" s="3"/>
      <c r="Q222" s="3"/>
    </row>
    <row r="223" spans="1:17" ht="12.75" hidden="1" customHeight="1" x14ac:dyDescent="0.2">
      <c r="A223" s="3"/>
      <c r="B223" s="3"/>
      <c r="C223" s="3"/>
      <c r="D223" s="3"/>
      <c r="E223" s="49" t="s">
        <v>205</v>
      </c>
      <c r="F223" s="46">
        <v>10</v>
      </c>
      <c r="G223" s="46">
        <v>12</v>
      </c>
      <c r="H223" s="46">
        <v>14</v>
      </c>
      <c r="I223" s="3">
        <v>0</v>
      </c>
      <c r="J223" s="3"/>
      <c r="K223" s="3"/>
      <c r="L223" s="3"/>
      <c r="M223" s="3"/>
      <c r="N223" s="3"/>
      <c r="O223" s="3"/>
      <c r="P223" s="3"/>
      <c r="Q223" s="3"/>
    </row>
    <row r="224" spans="1:17" ht="12.75" hidden="1" customHeight="1" x14ac:dyDescent="0.2">
      <c r="A224" s="3"/>
      <c r="B224" s="3"/>
      <c r="C224" s="3"/>
      <c r="D224" s="3"/>
      <c r="E224" t="s">
        <v>206</v>
      </c>
      <c r="F224" s="2">
        <v>7</v>
      </c>
      <c r="G224" s="2">
        <v>9</v>
      </c>
      <c r="H224" s="2">
        <v>11</v>
      </c>
      <c r="I224" s="3">
        <v>0</v>
      </c>
      <c r="J224" s="3"/>
      <c r="K224" s="3"/>
      <c r="L224" s="3"/>
      <c r="M224" s="3"/>
      <c r="N224" s="3"/>
      <c r="O224" s="3"/>
      <c r="P224" s="3"/>
      <c r="Q224" s="3"/>
    </row>
    <row r="225" spans="1:17" ht="12.75" hidden="1" customHeight="1" x14ac:dyDescent="0.2">
      <c r="A225" s="3"/>
      <c r="B225" s="3"/>
      <c r="C225" s="3"/>
      <c r="D225" s="3"/>
      <c r="E225" s="3" t="s">
        <v>207</v>
      </c>
      <c r="F225" s="2">
        <v>2</v>
      </c>
      <c r="G225" s="2">
        <v>3</v>
      </c>
      <c r="H225" s="48" t="s">
        <v>97</v>
      </c>
      <c r="I225" s="3">
        <v>0</v>
      </c>
      <c r="J225" s="3"/>
      <c r="K225" s="3"/>
      <c r="L225" s="3"/>
      <c r="M225" s="3"/>
      <c r="N225" s="3"/>
      <c r="O225" s="3"/>
      <c r="P225" s="3"/>
      <c r="Q225" s="3"/>
    </row>
    <row r="226" spans="1:17" ht="12.75" hidden="1" customHeight="1" x14ac:dyDescent="0.2">
      <c r="A226" s="3"/>
      <c r="B226" s="3"/>
      <c r="C226" s="3"/>
      <c r="D226" s="3"/>
      <c r="E226" s="3" t="s">
        <v>208</v>
      </c>
      <c r="F226" s="2">
        <v>3</v>
      </c>
      <c r="G226" s="2">
        <v>4</v>
      </c>
      <c r="H226" s="48" t="s">
        <v>97</v>
      </c>
      <c r="I226" s="3">
        <v>0</v>
      </c>
      <c r="J226" s="3"/>
      <c r="K226" s="3"/>
      <c r="L226" s="3"/>
      <c r="M226" s="3"/>
      <c r="N226" s="3"/>
      <c r="O226" s="3"/>
      <c r="P226" s="3"/>
      <c r="Q226" s="3"/>
    </row>
    <row r="227" spans="1:17" ht="12.75" hidden="1" customHeight="1" x14ac:dyDescent="0.2">
      <c r="A227" s="3"/>
      <c r="B227" s="3"/>
      <c r="C227" s="3"/>
      <c r="D227" s="3"/>
      <c r="E227" s="3" t="s">
        <v>209</v>
      </c>
      <c r="F227" s="2">
        <v>1</v>
      </c>
      <c r="G227" s="2">
        <v>2</v>
      </c>
      <c r="H227" s="48" t="s">
        <v>97</v>
      </c>
      <c r="I227" s="3">
        <v>0</v>
      </c>
      <c r="J227" s="3">
        <v>-1</v>
      </c>
      <c r="K227" s="3"/>
      <c r="L227" s="3"/>
      <c r="M227" s="3"/>
      <c r="N227" s="3"/>
      <c r="O227" s="3"/>
      <c r="P227" s="3"/>
      <c r="Q227" s="3"/>
    </row>
    <row r="228" spans="1:17" ht="12.75" hidden="1" customHeight="1" x14ac:dyDescent="0.2">
      <c r="A228" s="3"/>
      <c r="B228" s="3"/>
      <c r="C228" s="3"/>
      <c r="D228" s="3"/>
      <c r="E228" s="3" t="s">
        <v>210</v>
      </c>
      <c r="F228" s="2">
        <v>8</v>
      </c>
      <c r="G228" s="2">
        <v>11</v>
      </c>
      <c r="H228" s="2">
        <v>13</v>
      </c>
      <c r="I228" s="3">
        <v>0</v>
      </c>
      <c r="J228" s="3"/>
      <c r="K228" s="3"/>
      <c r="L228" s="3"/>
      <c r="M228" s="3"/>
      <c r="N228" s="3"/>
      <c r="O228" s="3"/>
      <c r="P228" s="3"/>
      <c r="Q228" s="3"/>
    </row>
    <row r="229" spans="1:17" ht="12.75" hidden="1" customHeight="1" x14ac:dyDescent="0.2">
      <c r="A229" s="3"/>
      <c r="B229" s="3"/>
      <c r="C229" s="3"/>
      <c r="D229" s="3"/>
      <c r="E229" t="s">
        <v>211</v>
      </c>
      <c r="F229" s="2">
        <v>9</v>
      </c>
      <c r="G229" s="2">
        <v>12</v>
      </c>
      <c r="H229" s="2">
        <v>14</v>
      </c>
      <c r="I229" s="3">
        <v>0</v>
      </c>
      <c r="J229" s="3"/>
      <c r="K229" s="3"/>
      <c r="L229" s="3"/>
      <c r="M229" s="3"/>
      <c r="N229" s="3"/>
      <c r="O229" s="3"/>
      <c r="P229" s="3"/>
      <c r="Q229" s="3"/>
    </row>
    <row r="230" spans="1:17" ht="12.75" hidden="1" customHeight="1" x14ac:dyDescent="0.2">
      <c r="A230" s="3"/>
      <c r="B230" s="3"/>
      <c r="C230" s="3"/>
      <c r="D230" s="3"/>
      <c r="E230" s="3"/>
      <c r="F230" s="2"/>
      <c r="G230" s="2"/>
      <c r="H230" s="2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 x14ac:dyDescent="0.2">
      <c r="A231" s="3"/>
      <c r="B231" s="3"/>
      <c r="C231" s="3"/>
      <c r="D231" s="3"/>
      <c r="E231" s="3"/>
      <c r="F231" s="2"/>
      <c r="G231" s="2"/>
      <c r="H231" s="2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 x14ac:dyDescent="0.2">
      <c r="F232" s="2"/>
      <c r="G232" s="2"/>
      <c r="H232" s="2"/>
    </row>
    <row r="233" spans="1:17" ht="12.75" customHeight="1" x14ac:dyDescent="0.2">
      <c r="F233" s="2"/>
      <c r="G233" s="2"/>
      <c r="H233" s="2"/>
    </row>
    <row r="234" spans="1:17" ht="12.75" customHeight="1" x14ac:dyDescent="0.2">
      <c r="F234" s="2"/>
      <c r="G234" s="2"/>
      <c r="H234" s="2"/>
    </row>
    <row r="235" spans="1:17" ht="12.75" customHeight="1" x14ac:dyDescent="0.2">
      <c r="F235" s="2"/>
      <c r="G235" s="2"/>
      <c r="H235" s="2"/>
    </row>
    <row r="236" spans="1:17" ht="12.75" customHeight="1" x14ac:dyDescent="0.2">
      <c r="F236" s="2"/>
      <c r="G236" s="2"/>
      <c r="H236" s="2"/>
    </row>
    <row r="237" spans="1:17" ht="12.75" customHeight="1" x14ac:dyDescent="0.2">
      <c r="F237" s="2"/>
      <c r="G237" s="2"/>
      <c r="H237" s="2"/>
    </row>
    <row r="238" spans="1:17" ht="12.75" customHeight="1" x14ac:dyDescent="0.2">
      <c r="F238" s="2"/>
      <c r="G238" s="2"/>
      <c r="H238" s="2"/>
    </row>
    <row r="239" spans="1:17" ht="12.75" customHeight="1" x14ac:dyDescent="0.2">
      <c r="F239" s="2"/>
      <c r="G239" s="2"/>
      <c r="H239" s="2"/>
    </row>
    <row r="240" spans="1:17" ht="12.75" customHeight="1" x14ac:dyDescent="0.2">
      <c r="F240" s="2"/>
      <c r="G240" s="2"/>
      <c r="H240" s="2"/>
    </row>
    <row r="241" spans="6:8" ht="12.75" customHeight="1" x14ac:dyDescent="0.2">
      <c r="F241" s="2"/>
      <c r="G241" s="2"/>
      <c r="H241" s="2"/>
    </row>
    <row r="242" spans="6:8" ht="12.75" customHeight="1" x14ac:dyDescent="0.2">
      <c r="F242" s="2"/>
      <c r="G242" s="2"/>
      <c r="H242" s="2"/>
    </row>
    <row r="243" spans="6:8" ht="12.75" customHeight="1" x14ac:dyDescent="0.2">
      <c r="F243" s="2"/>
      <c r="G243" s="2"/>
      <c r="H243" s="2"/>
    </row>
    <row r="244" spans="6:8" ht="12.75" customHeight="1" x14ac:dyDescent="0.2">
      <c r="F244" s="2"/>
      <c r="G244" s="2"/>
      <c r="H244" s="2"/>
    </row>
    <row r="245" spans="6:8" ht="12.75" customHeight="1" x14ac:dyDescent="0.2">
      <c r="F245" s="2"/>
      <c r="G245" s="2"/>
      <c r="H245" s="2"/>
    </row>
    <row r="246" spans="6:8" ht="12.75" customHeight="1" x14ac:dyDescent="0.2">
      <c r="F246" s="2"/>
      <c r="G246" s="2"/>
      <c r="H246" s="2"/>
    </row>
    <row r="247" spans="6:8" ht="12.75" customHeight="1" x14ac:dyDescent="0.2">
      <c r="F247" s="2"/>
      <c r="G247" s="2"/>
      <c r="H247" s="2"/>
    </row>
    <row r="248" spans="6:8" ht="12.75" customHeight="1" x14ac:dyDescent="0.2">
      <c r="F248" s="2"/>
      <c r="G248" s="2"/>
      <c r="H248" s="2"/>
    </row>
    <row r="249" spans="6:8" ht="12.75" customHeight="1" x14ac:dyDescent="0.2">
      <c r="F249" s="2"/>
      <c r="G249" s="2"/>
      <c r="H249" s="2"/>
    </row>
    <row r="250" spans="6:8" ht="12.75" customHeight="1" x14ac:dyDescent="0.2">
      <c r="F250" s="2"/>
      <c r="G250" s="2"/>
      <c r="H250" s="2"/>
    </row>
    <row r="251" spans="6:8" ht="12.75" customHeight="1" x14ac:dyDescent="0.2">
      <c r="F251" s="2"/>
      <c r="G251" s="2"/>
      <c r="H251" s="2"/>
    </row>
    <row r="252" spans="6:8" ht="12.75" customHeight="1" x14ac:dyDescent="0.2">
      <c r="F252" s="2"/>
      <c r="G252" s="2"/>
      <c r="H252" s="2"/>
    </row>
    <row r="253" spans="6:8" ht="12.75" customHeight="1" x14ac:dyDescent="0.2">
      <c r="F253" s="2"/>
      <c r="G253" s="2"/>
      <c r="H253" s="2"/>
    </row>
    <row r="254" spans="6:8" ht="12.75" customHeight="1" x14ac:dyDescent="0.2">
      <c r="F254" s="2"/>
      <c r="G254" s="2"/>
      <c r="H254" s="2"/>
    </row>
    <row r="255" spans="6:8" ht="12.75" customHeight="1" x14ac:dyDescent="0.2">
      <c r="F255" s="2"/>
      <c r="G255" s="2"/>
      <c r="H255" s="2"/>
    </row>
    <row r="256" spans="6:8" ht="12.75" customHeight="1" x14ac:dyDescent="0.2">
      <c r="F256" s="2"/>
      <c r="G256" s="2"/>
      <c r="H256" s="2"/>
    </row>
    <row r="257" spans="6:8" ht="12.75" customHeight="1" x14ac:dyDescent="0.2">
      <c r="F257" s="2"/>
      <c r="G257" s="2"/>
      <c r="H257" s="2"/>
    </row>
    <row r="258" spans="6:8" ht="12.75" customHeight="1" x14ac:dyDescent="0.2">
      <c r="F258" s="2"/>
      <c r="G258" s="2"/>
      <c r="H258" s="2"/>
    </row>
    <row r="259" spans="6:8" ht="12.75" customHeight="1" x14ac:dyDescent="0.2">
      <c r="F259" s="2"/>
      <c r="G259" s="2"/>
      <c r="H259" s="2"/>
    </row>
    <row r="260" spans="6:8" ht="12.75" customHeight="1" x14ac:dyDescent="0.2">
      <c r="F260" s="2"/>
      <c r="G260" s="2"/>
      <c r="H260" s="2"/>
    </row>
    <row r="261" spans="6:8" ht="12.75" customHeight="1" x14ac:dyDescent="0.2">
      <c r="F261" s="2"/>
      <c r="G261" s="2"/>
      <c r="H261" s="2"/>
    </row>
    <row r="262" spans="6:8" ht="12.75" customHeight="1" x14ac:dyDescent="0.2">
      <c r="F262" s="2"/>
      <c r="G262" s="2"/>
      <c r="H262" s="2"/>
    </row>
    <row r="263" spans="6:8" ht="12.75" customHeight="1" x14ac:dyDescent="0.2">
      <c r="F263" s="2"/>
      <c r="G263" s="2"/>
      <c r="H263" s="2"/>
    </row>
    <row r="264" spans="6:8" ht="12.75" customHeight="1" x14ac:dyDescent="0.2">
      <c r="F264" s="2"/>
      <c r="G264" s="2"/>
      <c r="H264" s="2"/>
    </row>
    <row r="265" spans="6:8" ht="12.75" customHeight="1" x14ac:dyDescent="0.2">
      <c r="F265" s="2"/>
      <c r="G265" s="2"/>
      <c r="H265" s="2"/>
    </row>
    <row r="266" spans="6:8" ht="12.75" customHeight="1" x14ac:dyDescent="0.2">
      <c r="F266" s="2"/>
      <c r="G266" s="2"/>
      <c r="H266" s="2"/>
    </row>
    <row r="267" spans="6:8" ht="12.75" customHeight="1" x14ac:dyDescent="0.2">
      <c r="F267" s="2"/>
      <c r="G267" s="2"/>
      <c r="H267" s="2"/>
    </row>
    <row r="268" spans="6:8" ht="12.75" customHeight="1" x14ac:dyDescent="0.2">
      <c r="F268" s="2"/>
      <c r="G268" s="2"/>
      <c r="H268" s="2"/>
    </row>
    <row r="269" spans="6:8" ht="12.75" customHeight="1" x14ac:dyDescent="0.2">
      <c r="F269" s="2"/>
      <c r="G269" s="2"/>
      <c r="H269" s="2"/>
    </row>
    <row r="270" spans="6:8" ht="12.75" customHeight="1" x14ac:dyDescent="0.2">
      <c r="F270" s="2"/>
      <c r="G270" s="2"/>
      <c r="H270" s="2"/>
    </row>
    <row r="271" spans="6:8" ht="12.75" customHeight="1" x14ac:dyDescent="0.2">
      <c r="F271" s="2"/>
      <c r="G271" s="2"/>
      <c r="H271" s="2"/>
    </row>
    <row r="272" spans="6:8" ht="12.75" customHeight="1" x14ac:dyDescent="0.2">
      <c r="F272" s="2"/>
      <c r="G272" s="2"/>
      <c r="H272" s="2"/>
    </row>
    <row r="273" spans="6:8" ht="12.75" customHeight="1" x14ac:dyDescent="0.2">
      <c r="F273" s="2"/>
      <c r="G273" s="2"/>
      <c r="H273" s="2"/>
    </row>
    <row r="274" spans="6:8" ht="12.75" customHeight="1" x14ac:dyDescent="0.2">
      <c r="F274" s="2"/>
      <c r="G274" s="2"/>
      <c r="H274" s="2"/>
    </row>
    <row r="275" spans="6:8" ht="12.75" customHeight="1" x14ac:dyDescent="0.2">
      <c r="F275" s="2"/>
      <c r="G275" s="2"/>
      <c r="H275" s="2"/>
    </row>
    <row r="276" spans="6:8" ht="12.75" customHeight="1" x14ac:dyDescent="0.2">
      <c r="F276" s="2"/>
      <c r="G276" s="2"/>
      <c r="H276" s="2"/>
    </row>
    <row r="277" spans="6:8" ht="12.75" customHeight="1" x14ac:dyDescent="0.2">
      <c r="F277" s="2"/>
      <c r="G277" s="2"/>
      <c r="H277" s="2"/>
    </row>
    <row r="278" spans="6:8" ht="12.75" customHeight="1" x14ac:dyDescent="0.2">
      <c r="F278" s="2"/>
      <c r="G278" s="2"/>
      <c r="H278" s="2"/>
    </row>
    <row r="279" spans="6:8" ht="12.75" customHeight="1" x14ac:dyDescent="0.2">
      <c r="F279" s="2"/>
      <c r="G279" s="2"/>
      <c r="H279" s="2"/>
    </row>
    <row r="280" spans="6:8" ht="12.75" customHeight="1" x14ac:dyDescent="0.2">
      <c r="F280" s="2"/>
      <c r="G280" s="2"/>
      <c r="H280" s="2"/>
    </row>
    <row r="281" spans="6:8" ht="12.75" customHeight="1" x14ac:dyDescent="0.2">
      <c r="F281" s="2"/>
      <c r="G281" s="2"/>
      <c r="H281" s="2"/>
    </row>
    <row r="282" spans="6:8" ht="12.75" customHeight="1" x14ac:dyDescent="0.2">
      <c r="F282" s="2"/>
      <c r="G282" s="2"/>
      <c r="H282" s="2"/>
    </row>
    <row r="283" spans="6:8" ht="12.75" customHeight="1" x14ac:dyDescent="0.2">
      <c r="F283" s="2"/>
      <c r="G283" s="2"/>
      <c r="H283" s="2"/>
    </row>
    <row r="284" spans="6:8" ht="12.75" customHeight="1" x14ac:dyDescent="0.2">
      <c r="F284" s="2"/>
      <c r="G284" s="2"/>
      <c r="H284" s="2"/>
    </row>
    <row r="285" spans="6:8" ht="12.75" customHeight="1" x14ac:dyDescent="0.2">
      <c r="F285" s="2"/>
      <c r="G285" s="2"/>
      <c r="H285" s="2"/>
    </row>
    <row r="286" spans="6:8" ht="12.75" customHeight="1" x14ac:dyDescent="0.2">
      <c r="F286" s="2"/>
      <c r="G286" s="2"/>
      <c r="H286" s="2"/>
    </row>
    <row r="287" spans="6:8" ht="12.75" customHeight="1" x14ac:dyDescent="0.2">
      <c r="F287" s="2"/>
      <c r="G287" s="2"/>
      <c r="H287" s="2"/>
    </row>
    <row r="288" spans="6:8" ht="12.75" customHeight="1" x14ac:dyDescent="0.2">
      <c r="F288" s="2"/>
      <c r="G288" s="2"/>
      <c r="H288" s="2"/>
    </row>
    <row r="289" spans="6:8" ht="12.75" customHeight="1" x14ac:dyDescent="0.2">
      <c r="F289" s="2"/>
      <c r="G289" s="2"/>
      <c r="H289" s="2"/>
    </row>
    <row r="290" spans="6:8" ht="12.75" customHeight="1" x14ac:dyDescent="0.2">
      <c r="F290" s="2"/>
      <c r="G290" s="2"/>
      <c r="H290" s="2"/>
    </row>
    <row r="291" spans="6:8" ht="12.75" customHeight="1" x14ac:dyDescent="0.2">
      <c r="F291" s="2"/>
      <c r="G291" s="2"/>
      <c r="H291" s="2"/>
    </row>
    <row r="292" spans="6:8" ht="12.75" customHeight="1" x14ac:dyDescent="0.2">
      <c r="F292" s="2"/>
      <c r="G292" s="2"/>
      <c r="H292" s="2"/>
    </row>
    <row r="293" spans="6:8" ht="12.75" customHeight="1" x14ac:dyDescent="0.2">
      <c r="F293" s="2"/>
      <c r="G293" s="2"/>
      <c r="H293" s="2"/>
    </row>
    <row r="294" spans="6:8" ht="12.75" customHeight="1" x14ac:dyDescent="0.2">
      <c r="F294" s="2"/>
      <c r="G294" s="2"/>
      <c r="H294" s="2"/>
    </row>
    <row r="295" spans="6:8" ht="12.75" customHeight="1" x14ac:dyDescent="0.2">
      <c r="F295" s="2"/>
      <c r="G295" s="2"/>
      <c r="H295" s="2"/>
    </row>
    <row r="296" spans="6:8" ht="12.75" customHeight="1" x14ac:dyDescent="0.2">
      <c r="F296" s="2"/>
      <c r="G296" s="2"/>
      <c r="H296" s="2"/>
    </row>
    <row r="297" spans="6:8" ht="12.75" customHeight="1" x14ac:dyDescent="0.2">
      <c r="F297" s="2"/>
      <c r="G297" s="2"/>
      <c r="H297" s="2"/>
    </row>
    <row r="298" spans="6:8" ht="12.75" customHeight="1" x14ac:dyDescent="0.2">
      <c r="F298" s="2"/>
      <c r="G298" s="2"/>
      <c r="H298" s="2"/>
    </row>
    <row r="299" spans="6:8" ht="12.75" customHeight="1" x14ac:dyDescent="0.2">
      <c r="F299" s="2"/>
      <c r="G299" s="2"/>
      <c r="H299" s="2"/>
    </row>
    <row r="300" spans="6:8" ht="12.75" customHeight="1" x14ac:dyDescent="0.2">
      <c r="F300" s="2"/>
      <c r="G300" s="2"/>
      <c r="H300" s="2"/>
    </row>
    <row r="301" spans="6:8" ht="12.75" customHeight="1" x14ac:dyDescent="0.2">
      <c r="F301" s="2"/>
      <c r="G301" s="2"/>
      <c r="H301" s="2"/>
    </row>
    <row r="302" spans="6:8" ht="12.75" customHeight="1" x14ac:dyDescent="0.2">
      <c r="F302" s="2"/>
      <c r="G302" s="2"/>
      <c r="H302" s="2"/>
    </row>
    <row r="303" spans="6:8" ht="12.75" customHeight="1" x14ac:dyDescent="0.2">
      <c r="F303" s="2"/>
      <c r="G303" s="2"/>
      <c r="H303" s="2"/>
    </row>
    <row r="304" spans="6:8" ht="12.75" customHeight="1" x14ac:dyDescent="0.2">
      <c r="F304" s="2"/>
      <c r="G304" s="2"/>
      <c r="H304" s="2"/>
    </row>
    <row r="305" spans="6:8" ht="12.75" customHeight="1" x14ac:dyDescent="0.2">
      <c r="F305" s="2"/>
      <c r="G305" s="2"/>
      <c r="H305" s="2"/>
    </row>
    <row r="306" spans="6:8" ht="12.75" customHeight="1" x14ac:dyDescent="0.2">
      <c r="F306" s="2"/>
      <c r="G306" s="2"/>
      <c r="H306" s="2"/>
    </row>
    <row r="307" spans="6:8" ht="12.75" customHeight="1" x14ac:dyDescent="0.2">
      <c r="F307" s="2"/>
      <c r="G307" s="2"/>
      <c r="H307" s="2"/>
    </row>
    <row r="308" spans="6:8" ht="12.75" customHeight="1" x14ac:dyDescent="0.2">
      <c r="F308" s="2"/>
      <c r="G308" s="2"/>
      <c r="H308" s="2"/>
    </row>
    <row r="309" spans="6:8" ht="12.75" customHeight="1" x14ac:dyDescent="0.2">
      <c r="F309" s="2"/>
      <c r="G309" s="2"/>
      <c r="H309" s="2"/>
    </row>
    <row r="310" spans="6:8" ht="12.75" customHeight="1" x14ac:dyDescent="0.2">
      <c r="F310" s="2"/>
      <c r="G310" s="2"/>
      <c r="H310" s="2"/>
    </row>
    <row r="311" spans="6:8" ht="12.75" customHeight="1" x14ac:dyDescent="0.2">
      <c r="F311" s="2"/>
      <c r="G311" s="2"/>
      <c r="H311" s="2"/>
    </row>
    <row r="312" spans="6:8" ht="12.75" customHeight="1" x14ac:dyDescent="0.2">
      <c r="F312" s="2"/>
      <c r="G312" s="2"/>
      <c r="H312" s="2"/>
    </row>
    <row r="313" spans="6:8" ht="12.75" customHeight="1" x14ac:dyDescent="0.2">
      <c r="F313" s="2"/>
      <c r="G313" s="2"/>
      <c r="H313" s="2"/>
    </row>
    <row r="314" spans="6:8" ht="12.75" customHeight="1" x14ac:dyDescent="0.2">
      <c r="F314" s="2"/>
      <c r="G314" s="2"/>
      <c r="H314" s="2"/>
    </row>
    <row r="315" spans="6:8" ht="12.75" customHeight="1" x14ac:dyDescent="0.2">
      <c r="F315" s="2"/>
      <c r="G315" s="2"/>
      <c r="H315" s="2"/>
    </row>
    <row r="316" spans="6:8" ht="12.75" customHeight="1" x14ac:dyDescent="0.2">
      <c r="F316" s="2"/>
      <c r="G316" s="2"/>
      <c r="H316" s="2"/>
    </row>
    <row r="317" spans="6:8" ht="12.75" customHeight="1" x14ac:dyDescent="0.2">
      <c r="F317" s="2"/>
      <c r="G317" s="2"/>
      <c r="H317" s="2"/>
    </row>
    <row r="318" spans="6:8" ht="12.75" customHeight="1" x14ac:dyDescent="0.2">
      <c r="F318" s="2"/>
      <c r="G318" s="2"/>
      <c r="H318" s="2"/>
    </row>
    <row r="319" spans="6:8" ht="12.75" customHeight="1" x14ac:dyDescent="0.2">
      <c r="F319" s="2"/>
      <c r="G319" s="2"/>
      <c r="H319" s="2"/>
    </row>
  </sheetData>
  <mergeCells count="129">
    <mergeCell ref="H53:I53"/>
    <mergeCell ref="H50:I50"/>
    <mergeCell ref="D55:F55"/>
    <mergeCell ref="E53:F53"/>
    <mergeCell ref="D2:F2"/>
    <mergeCell ref="G2:I2"/>
    <mergeCell ref="D3:F3"/>
    <mergeCell ref="G3:I3"/>
    <mergeCell ref="C5:E5"/>
    <mergeCell ref="C6:D6"/>
    <mergeCell ref="H52:I52"/>
    <mergeCell ref="H34:I34"/>
    <mergeCell ref="H35:I35"/>
    <mergeCell ref="H36:I36"/>
    <mergeCell ref="H37:I37"/>
    <mergeCell ref="H38:I38"/>
    <mergeCell ref="H39:I39"/>
    <mergeCell ref="H40:I40"/>
    <mergeCell ref="H41:I41"/>
    <mergeCell ref="E42:F42"/>
    <mergeCell ref="H42:I42"/>
    <mergeCell ref="E44:F44"/>
    <mergeCell ref="H44:I44"/>
    <mergeCell ref="H45:I45"/>
    <mergeCell ref="H30:I30"/>
    <mergeCell ref="E31:F31"/>
    <mergeCell ref="H31:I31"/>
    <mergeCell ref="E33:F33"/>
    <mergeCell ref="H33:I33"/>
    <mergeCell ref="C7:D7"/>
    <mergeCell ref="G7:H7"/>
    <mergeCell ref="H47:I47"/>
    <mergeCell ref="H51:I51"/>
    <mergeCell ref="H48:I48"/>
    <mergeCell ref="H49:I49"/>
    <mergeCell ref="H46:I46"/>
    <mergeCell ref="H24:I24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B47:D47"/>
    <mergeCell ref="E47:F47"/>
    <mergeCell ref="G5:H5"/>
    <mergeCell ref="G6:H6"/>
    <mergeCell ref="E9:F9"/>
    <mergeCell ref="H9:I9"/>
    <mergeCell ref="B10:D10"/>
    <mergeCell ref="E10:F10"/>
    <mergeCell ref="H10:I10"/>
    <mergeCell ref="E11:F11"/>
    <mergeCell ref="H11:I11"/>
    <mergeCell ref="E48:F48"/>
    <mergeCell ref="B51:D51"/>
    <mergeCell ref="E51:F51"/>
    <mergeCell ref="B48:D48"/>
    <mergeCell ref="B49:D49"/>
    <mergeCell ref="E49:F49"/>
    <mergeCell ref="B52:D52"/>
    <mergeCell ref="E52:F52"/>
    <mergeCell ref="B50:D50"/>
    <mergeCell ref="E50:F50"/>
    <mergeCell ref="B39:D39"/>
    <mergeCell ref="E39:F39"/>
    <mergeCell ref="B40:D40"/>
    <mergeCell ref="E40:F40"/>
    <mergeCell ref="B41:D41"/>
    <mergeCell ref="E41:F41"/>
    <mergeCell ref="B45:D45"/>
    <mergeCell ref="E45:F45"/>
    <mergeCell ref="B46:D46"/>
    <mergeCell ref="E46:F46"/>
    <mergeCell ref="B34:D34"/>
    <mergeCell ref="E34:F34"/>
    <mergeCell ref="B35:D35"/>
    <mergeCell ref="E35:F35"/>
    <mergeCell ref="B36:D36"/>
    <mergeCell ref="E36:F36"/>
    <mergeCell ref="B37:D37"/>
    <mergeCell ref="E37:F37"/>
    <mergeCell ref="E38:F38"/>
    <mergeCell ref="B38:D38"/>
    <mergeCell ref="B24:D24"/>
    <mergeCell ref="E24:F24"/>
    <mergeCell ref="B25:D25"/>
    <mergeCell ref="E25:F25"/>
    <mergeCell ref="B26:D26"/>
    <mergeCell ref="B27:D27"/>
    <mergeCell ref="B28:D28"/>
    <mergeCell ref="B29:D29"/>
    <mergeCell ref="B30:D30"/>
    <mergeCell ref="E30:F30"/>
    <mergeCell ref="E23:F23"/>
    <mergeCell ref="H23:I23"/>
    <mergeCell ref="B11:D11"/>
    <mergeCell ref="B12:D12"/>
    <mergeCell ref="B13:D13"/>
    <mergeCell ref="B14:D14"/>
    <mergeCell ref="B15:D15"/>
    <mergeCell ref="B16:D16"/>
    <mergeCell ref="B17:D17"/>
    <mergeCell ref="B18:D18"/>
    <mergeCell ref="B22:D22"/>
    <mergeCell ref="B23:D23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1:F21"/>
    <mergeCell ref="H21:I21"/>
    <mergeCell ref="E22:F22"/>
    <mergeCell ref="H22:I22"/>
  </mergeCells>
  <dataValidations count="7">
    <dataValidation type="list" allowBlank="1" showErrorMessage="1" sqref="F6" xr:uid="{00000000-0002-0000-0200-000000000000}">
      <formula1>$K$95:$K$97</formula1>
    </dataValidation>
    <dataValidation type="decimal" allowBlank="1" showErrorMessage="1" sqref="I6:I7" xr:uid="{00000000-0002-0000-0200-000001000000}">
      <formula1>0</formula1>
      <formula2>24</formula2>
    </dataValidation>
    <dataValidation type="list" allowBlank="1" showErrorMessage="1" sqref="H10 H22 H34 H45" xr:uid="{00000000-0002-0000-0200-000002000000}">
      <formula1>'Big battles (300 pts)'!Allié</formula1>
    </dataValidation>
    <dataValidation type="list" allowBlank="1" showErrorMessage="1" sqref="C6:C7 E6:E7" xr:uid="{00000000-0002-0000-0200-000003000000}">
      <formula1>'Big battles (300 pts)'!Terrain</formula1>
    </dataValidation>
    <dataValidation type="list" allowBlank="1" showErrorMessage="1" sqref="G10 G22 G34 G45" xr:uid="{00000000-0002-0000-0200-000004000000}">
      <formula1>'Big battles (300 pts)'!General</formula1>
    </dataValidation>
    <dataValidation type="list" allowBlank="1" showErrorMessage="1" sqref="E12:E18 E24:E30 E36:E41 E47:E52" xr:uid="{00000000-0002-0000-0200-000005000000}">
      <formula1>$E$88:$E$229</formula1>
    </dataValidation>
    <dataValidation type="list" allowBlank="1" showErrorMessage="1" sqref="G12:G18 G24:G30 G36:G41 G47:G52" xr:uid="{00000000-0002-0000-0200-000006000000}">
      <formula1>'Big battles (300 pts)'!Qualité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0"/>
  <sheetViews>
    <sheetView workbookViewId="0"/>
  </sheetViews>
  <sheetFormatPr baseColWidth="10" defaultColWidth="14.3984375" defaultRowHeight="15" customHeight="1" x14ac:dyDescent="0.2"/>
  <cols>
    <col min="1" max="6" width="10.796875" customWidth="1"/>
    <col min="7" max="11" width="9" customWidth="1"/>
  </cols>
  <sheetData>
    <row r="1" spans="1:2" ht="12.75" customHeight="1" x14ac:dyDescent="0.2">
      <c r="A1" s="43" t="s">
        <v>240</v>
      </c>
    </row>
    <row r="2" spans="1:2" ht="12.75" customHeight="1" x14ac:dyDescent="0.2"/>
    <row r="3" spans="1:2" ht="12.75" customHeight="1" x14ac:dyDescent="0.2">
      <c r="A3" t="s">
        <v>241</v>
      </c>
      <c r="B3" s="3" t="s">
        <v>242</v>
      </c>
    </row>
    <row r="4" spans="1:2" ht="12.75" customHeight="1" x14ac:dyDescent="0.2">
      <c r="A4" s="45" t="s">
        <v>243</v>
      </c>
      <c r="B4" s="3" t="s">
        <v>244</v>
      </c>
    </row>
    <row r="5" spans="1:2" ht="12.75" customHeight="1" x14ac:dyDescent="0.2">
      <c r="A5" s="45" t="s">
        <v>245</v>
      </c>
      <c r="B5" s="3" t="s">
        <v>246</v>
      </c>
    </row>
    <row r="6" spans="1:2" ht="12.75" customHeight="1" x14ac:dyDescent="0.2">
      <c r="B6" s="3" t="s">
        <v>247</v>
      </c>
    </row>
    <row r="7" spans="1:2" ht="12.75" customHeight="1" x14ac:dyDescent="0.2">
      <c r="B7" s="3" t="s">
        <v>248</v>
      </c>
    </row>
    <row r="8" spans="1:2" ht="12.75" customHeight="1" x14ac:dyDescent="0.2">
      <c r="A8" t="s">
        <v>249</v>
      </c>
      <c r="B8" s="3" t="s">
        <v>250</v>
      </c>
    </row>
    <row r="9" spans="1:2" ht="12.75" customHeight="1" x14ac:dyDescent="0.2">
      <c r="A9" s="3" t="s">
        <v>251</v>
      </c>
      <c r="B9" s="3" t="s">
        <v>252</v>
      </c>
    </row>
    <row r="10" spans="1:2" ht="12.75" customHeight="1" x14ac:dyDescent="0.2">
      <c r="A10" s="3" t="s">
        <v>253</v>
      </c>
      <c r="B10" s="3" t="s">
        <v>254</v>
      </c>
    </row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8740157499999996" right="0.78740157499999996" top="0.984251969" bottom="0.984251969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/>
  </sheetViews>
  <sheetFormatPr baseColWidth="10" defaultColWidth="14.3984375" defaultRowHeight="15" customHeight="1" x14ac:dyDescent="0.2"/>
  <cols>
    <col min="1" max="1" width="10.796875" customWidth="1"/>
    <col min="2" max="2" width="33.3984375" customWidth="1"/>
    <col min="3" max="3" width="10.59765625" customWidth="1"/>
    <col min="4" max="6" width="10.796875" customWidth="1"/>
    <col min="7" max="11" width="9" customWidth="1"/>
  </cols>
  <sheetData>
    <row r="1" spans="1:2" ht="12.75" customHeight="1" x14ac:dyDescent="0.2">
      <c r="A1">
        <v>1</v>
      </c>
      <c r="B1" t="s">
        <v>255</v>
      </c>
    </row>
    <row r="2" spans="1:2" ht="12.75" customHeight="1" x14ac:dyDescent="0.2">
      <c r="A2">
        <v>2</v>
      </c>
      <c r="B2" t="s">
        <v>256</v>
      </c>
    </row>
    <row r="3" spans="1:2" ht="12.75" customHeight="1" x14ac:dyDescent="0.2">
      <c r="A3">
        <v>3</v>
      </c>
      <c r="B3" t="s">
        <v>257</v>
      </c>
    </row>
    <row r="4" spans="1:2" ht="12.75" customHeight="1" x14ac:dyDescent="0.2">
      <c r="A4">
        <v>4</v>
      </c>
      <c r="B4" t="s">
        <v>258</v>
      </c>
    </row>
    <row r="5" spans="1:2" ht="12.75" customHeight="1" x14ac:dyDescent="0.2">
      <c r="A5">
        <v>5</v>
      </c>
      <c r="B5" t="s">
        <v>259</v>
      </c>
    </row>
    <row r="6" spans="1:2" ht="12.75" customHeight="1" x14ac:dyDescent="0.2">
      <c r="A6">
        <v>6</v>
      </c>
      <c r="B6" t="s">
        <v>260</v>
      </c>
    </row>
    <row r="7" spans="1:2" ht="12.75" customHeight="1" x14ac:dyDescent="0.2">
      <c r="A7">
        <v>7</v>
      </c>
      <c r="B7" t="s">
        <v>261</v>
      </c>
    </row>
    <row r="8" spans="1:2" ht="12.75" customHeight="1" x14ac:dyDescent="0.2">
      <c r="A8">
        <v>8</v>
      </c>
      <c r="B8" t="s">
        <v>262</v>
      </c>
    </row>
    <row r="9" spans="1:2" ht="12.75" customHeight="1" x14ac:dyDescent="0.2">
      <c r="A9">
        <v>9</v>
      </c>
      <c r="B9" t="s">
        <v>263</v>
      </c>
    </row>
    <row r="10" spans="1:2" ht="12.75" customHeight="1" x14ac:dyDescent="0.2">
      <c r="A10">
        <v>10</v>
      </c>
      <c r="B10" t="s">
        <v>264</v>
      </c>
    </row>
    <row r="11" spans="1:2" ht="12.75" customHeight="1" x14ac:dyDescent="0.2">
      <c r="A11">
        <v>11</v>
      </c>
      <c r="B11" t="s">
        <v>265</v>
      </c>
    </row>
    <row r="12" spans="1:2" ht="12.75" customHeight="1" x14ac:dyDescent="0.2">
      <c r="A12">
        <v>12</v>
      </c>
      <c r="B12" t="s">
        <v>266</v>
      </c>
    </row>
    <row r="13" spans="1:2" ht="12.75" customHeight="1" x14ac:dyDescent="0.2">
      <c r="A13">
        <v>13</v>
      </c>
      <c r="B13" t="s">
        <v>267</v>
      </c>
    </row>
    <row r="14" spans="1:2" ht="12.75" customHeight="1" x14ac:dyDescent="0.2">
      <c r="A14">
        <v>14</v>
      </c>
      <c r="B14" t="s">
        <v>268</v>
      </c>
    </row>
    <row r="15" spans="1:2" ht="12.75" customHeight="1" x14ac:dyDescent="0.2">
      <c r="A15">
        <v>15</v>
      </c>
      <c r="B15" t="s">
        <v>269</v>
      </c>
    </row>
    <row r="16" spans="1:2" ht="12.75" customHeight="1" x14ac:dyDescent="0.2">
      <c r="A16">
        <v>16</v>
      </c>
      <c r="B16" t="s">
        <v>270</v>
      </c>
    </row>
    <row r="17" spans="1:2" ht="12.75" customHeight="1" x14ac:dyDescent="0.2">
      <c r="A17">
        <v>17</v>
      </c>
      <c r="B17" t="s">
        <v>271</v>
      </c>
    </row>
    <row r="18" spans="1:2" ht="12.75" customHeight="1" x14ac:dyDescent="0.2">
      <c r="A18">
        <v>18</v>
      </c>
      <c r="B18" t="s">
        <v>272</v>
      </c>
    </row>
    <row r="19" spans="1:2" ht="12.75" customHeight="1" x14ac:dyDescent="0.2">
      <c r="A19">
        <v>19</v>
      </c>
      <c r="B19" t="s">
        <v>273</v>
      </c>
    </row>
    <row r="20" spans="1:2" ht="12.75" customHeight="1" x14ac:dyDescent="0.2">
      <c r="A20">
        <v>20</v>
      </c>
      <c r="B20" t="s">
        <v>274</v>
      </c>
    </row>
    <row r="21" spans="1:2" ht="12.75" customHeight="1" x14ac:dyDescent="0.2">
      <c r="A21">
        <v>21</v>
      </c>
      <c r="B21" t="s">
        <v>275</v>
      </c>
    </row>
    <row r="22" spans="1:2" ht="12.75" customHeight="1" x14ac:dyDescent="0.2">
      <c r="A22">
        <v>22</v>
      </c>
      <c r="B22" t="s">
        <v>276</v>
      </c>
    </row>
    <row r="23" spans="1:2" ht="12.75" customHeight="1" x14ac:dyDescent="0.2">
      <c r="A23">
        <v>23</v>
      </c>
      <c r="B23" t="s">
        <v>277</v>
      </c>
    </row>
    <row r="24" spans="1:2" ht="12.75" customHeight="1" x14ac:dyDescent="0.2">
      <c r="A24">
        <v>24</v>
      </c>
      <c r="B24" t="s">
        <v>278</v>
      </c>
    </row>
    <row r="25" spans="1:2" ht="12.75" customHeight="1" x14ac:dyDescent="0.2">
      <c r="A25">
        <v>25</v>
      </c>
      <c r="B25" t="s">
        <v>279</v>
      </c>
    </row>
    <row r="26" spans="1:2" ht="12.75" customHeight="1" x14ac:dyDescent="0.2">
      <c r="A26">
        <v>26</v>
      </c>
      <c r="B26" t="s">
        <v>280</v>
      </c>
    </row>
    <row r="27" spans="1:2" ht="12.75" customHeight="1" x14ac:dyDescent="0.2">
      <c r="A27">
        <v>27</v>
      </c>
      <c r="B27" t="s">
        <v>281</v>
      </c>
    </row>
    <row r="28" spans="1:2" ht="12.75" customHeight="1" x14ac:dyDescent="0.2">
      <c r="A28">
        <v>28</v>
      </c>
      <c r="B28" t="s">
        <v>282</v>
      </c>
    </row>
    <row r="29" spans="1:2" ht="12.75" customHeight="1" x14ac:dyDescent="0.2">
      <c r="A29">
        <v>29</v>
      </c>
      <c r="B29" t="s">
        <v>283</v>
      </c>
    </row>
    <row r="30" spans="1:2" ht="12.75" customHeight="1" x14ac:dyDescent="0.2">
      <c r="A30">
        <v>30</v>
      </c>
      <c r="B30" t="s">
        <v>284</v>
      </c>
    </row>
    <row r="31" spans="1:2" ht="12.75" customHeight="1" x14ac:dyDescent="0.2">
      <c r="A31">
        <v>31</v>
      </c>
      <c r="B31" t="s">
        <v>285</v>
      </c>
    </row>
    <row r="32" spans="1:2" ht="12.75" customHeight="1" x14ac:dyDescent="0.2">
      <c r="A32">
        <v>32</v>
      </c>
      <c r="B32" t="s">
        <v>286</v>
      </c>
    </row>
    <row r="33" spans="1:2" ht="12.75" customHeight="1" x14ac:dyDescent="0.2">
      <c r="A33">
        <v>33</v>
      </c>
      <c r="B33" t="s">
        <v>287</v>
      </c>
    </row>
    <row r="34" spans="1:2" ht="12.75" customHeight="1" x14ac:dyDescent="0.2">
      <c r="A34">
        <v>34</v>
      </c>
      <c r="B34" t="s">
        <v>288</v>
      </c>
    </row>
    <row r="35" spans="1:2" ht="12.75" customHeight="1" x14ac:dyDescent="0.2">
      <c r="A35">
        <v>35</v>
      </c>
      <c r="B35" t="s">
        <v>289</v>
      </c>
    </row>
    <row r="36" spans="1:2" ht="12.75" customHeight="1" x14ac:dyDescent="0.2">
      <c r="A36">
        <v>36</v>
      </c>
      <c r="B36" t="s">
        <v>290</v>
      </c>
    </row>
    <row r="37" spans="1:2" ht="12.75" customHeight="1" x14ac:dyDescent="0.2">
      <c r="A37">
        <v>37</v>
      </c>
      <c r="B37" t="s">
        <v>291</v>
      </c>
    </row>
    <row r="38" spans="1:2" ht="12.75" customHeight="1" x14ac:dyDescent="0.2">
      <c r="A38">
        <v>38</v>
      </c>
      <c r="B38" t="s">
        <v>292</v>
      </c>
    </row>
    <row r="39" spans="1:2" ht="12.75" customHeight="1" x14ac:dyDescent="0.2">
      <c r="A39">
        <v>39</v>
      </c>
      <c r="B39" t="s">
        <v>293</v>
      </c>
    </row>
    <row r="40" spans="1:2" ht="12.75" customHeight="1" x14ac:dyDescent="0.2">
      <c r="A40">
        <v>40</v>
      </c>
      <c r="B40" t="s">
        <v>294</v>
      </c>
    </row>
    <row r="41" spans="1:2" ht="12.75" customHeight="1" x14ac:dyDescent="0.2">
      <c r="A41">
        <v>41</v>
      </c>
      <c r="B41" t="s">
        <v>295</v>
      </c>
    </row>
    <row r="42" spans="1:2" ht="12.75" customHeight="1" x14ac:dyDescent="0.2">
      <c r="A42">
        <v>42</v>
      </c>
      <c r="B42" t="s">
        <v>296</v>
      </c>
    </row>
    <row r="43" spans="1:2" ht="12.75" customHeight="1" x14ac:dyDescent="0.2">
      <c r="A43">
        <v>43</v>
      </c>
      <c r="B43" t="s">
        <v>297</v>
      </c>
    </row>
    <row r="44" spans="1:2" ht="12.75" customHeight="1" x14ac:dyDescent="0.2">
      <c r="A44">
        <v>44</v>
      </c>
      <c r="B44" t="s">
        <v>298</v>
      </c>
    </row>
    <row r="45" spans="1:2" ht="12.75" customHeight="1" x14ac:dyDescent="0.2">
      <c r="A45">
        <v>45</v>
      </c>
      <c r="B45" t="s">
        <v>299</v>
      </c>
    </row>
    <row r="46" spans="1:2" ht="12.75" customHeight="1" x14ac:dyDescent="0.2">
      <c r="A46">
        <v>46</v>
      </c>
      <c r="B46" t="s">
        <v>300</v>
      </c>
    </row>
    <row r="47" spans="1:2" ht="12.75" customHeight="1" x14ac:dyDescent="0.2">
      <c r="A47">
        <v>47</v>
      </c>
      <c r="B47" t="s">
        <v>301</v>
      </c>
    </row>
    <row r="48" spans="1:2" ht="12.75" customHeight="1" x14ac:dyDescent="0.2">
      <c r="A48">
        <v>48</v>
      </c>
      <c r="B48" t="s">
        <v>302</v>
      </c>
    </row>
    <row r="49" spans="1:2" ht="12.75" customHeight="1" x14ac:dyDescent="0.2">
      <c r="A49">
        <v>49</v>
      </c>
      <c r="B49" t="s">
        <v>303</v>
      </c>
    </row>
    <row r="50" spans="1:2" ht="12.75" customHeight="1" x14ac:dyDescent="0.2">
      <c r="A50">
        <v>50</v>
      </c>
      <c r="B50" t="s">
        <v>304</v>
      </c>
    </row>
    <row r="51" spans="1:2" ht="12.75" customHeight="1" x14ac:dyDescent="0.2">
      <c r="A51">
        <v>51</v>
      </c>
      <c r="B51" t="s">
        <v>305</v>
      </c>
    </row>
    <row r="52" spans="1:2" ht="12.75" customHeight="1" x14ac:dyDescent="0.2">
      <c r="A52">
        <v>52</v>
      </c>
      <c r="B52" t="s">
        <v>306</v>
      </c>
    </row>
    <row r="53" spans="1:2" ht="12.75" customHeight="1" x14ac:dyDescent="0.2">
      <c r="A53">
        <v>53</v>
      </c>
      <c r="B53" t="s">
        <v>307</v>
      </c>
    </row>
    <row r="54" spans="1:2" ht="12.75" customHeight="1" x14ac:dyDescent="0.2">
      <c r="A54">
        <v>54</v>
      </c>
      <c r="B54" t="s">
        <v>308</v>
      </c>
    </row>
    <row r="55" spans="1:2" ht="12.75" customHeight="1" x14ac:dyDescent="0.2">
      <c r="A55">
        <v>55</v>
      </c>
      <c r="B55" t="s">
        <v>309</v>
      </c>
    </row>
    <row r="56" spans="1:2" ht="12.75" customHeight="1" x14ac:dyDescent="0.2">
      <c r="A56">
        <v>56</v>
      </c>
      <c r="B56" t="s">
        <v>310</v>
      </c>
    </row>
    <row r="57" spans="1:2" ht="12.75" customHeight="1" x14ac:dyDescent="0.2">
      <c r="A57">
        <v>57</v>
      </c>
      <c r="B57" t="s">
        <v>311</v>
      </c>
    </row>
    <row r="58" spans="1:2" ht="12.75" customHeight="1" x14ac:dyDescent="0.2">
      <c r="A58">
        <v>58</v>
      </c>
      <c r="B58" t="s">
        <v>312</v>
      </c>
    </row>
    <row r="59" spans="1:2" ht="12.75" customHeight="1" x14ac:dyDescent="0.2">
      <c r="A59">
        <v>59</v>
      </c>
      <c r="B59" t="s">
        <v>313</v>
      </c>
    </row>
    <row r="60" spans="1:2" ht="12.75" customHeight="1" x14ac:dyDescent="0.2">
      <c r="A60">
        <v>60</v>
      </c>
      <c r="B60" t="s">
        <v>314</v>
      </c>
    </row>
    <row r="61" spans="1:2" ht="12.75" customHeight="1" x14ac:dyDescent="0.2">
      <c r="A61">
        <v>61</v>
      </c>
      <c r="B61" t="s">
        <v>315</v>
      </c>
    </row>
    <row r="62" spans="1:2" ht="12.75" customHeight="1" x14ac:dyDescent="0.2">
      <c r="A62">
        <v>62</v>
      </c>
      <c r="B62" t="s">
        <v>316</v>
      </c>
    </row>
    <row r="63" spans="1:2" ht="12.75" customHeight="1" x14ac:dyDescent="0.2">
      <c r="A63">
        <v>63</v>
      </c>
      <c r="B63" t="s">
        <v>317</v>
      </c>
    </row>
    <row r="64" spans="1:2" ht="12.75" customHeight="1" x14ac:dyDescent="0.2">
      <c r="A64">
        <v>64</v>
      </c>
      <c r="B64" t="s">
        <v>318</v>
      </c>
    </row>
    <row r="65" spans="1:2" ht="12.75" customHeight="1" x14ac:dyDescent="0.2">
      <c r="A65">
        <v>65</v>
      </c>
      <c r="B65" t="s">
        <v>319</v>
      </c>
    </row>
    <row r="66" spans="1:2" ht="12.75" customHeight="1" x14ac:dyDescent="0.2">
      <c r="A66">
        <v>66</v>
      </c>
      <c r="B66" t="s">
        <v>320</v>
      </c>
    </row>
    <row r="67" spans="1:2" ht="12.75" customHeight="1" x14ac:dyDescent="0.2">
      <c r="A67">
        <v>67</v>
      </c>
      <c r="B67" t="s">
        <v>321</v>
      </c>
    </row>
    <row r="68" spans="1:2" ht="12.75" customHeight="1" x14ac:dyDescent="0.2">
      <c r="A68">
        <v>68</v>
      </c>
      <c r="B68" t="s">
        <v>322</v>
      </c>
    </row>
    <row r="69" spans="1:2" ht="12.75" customHeight="1" x14ac:dyDescent="0.2">
      <c r="A69">
        <v>69</v>
      </c>
      <c r="B69" t="s">
        <v>323</v>
      </c>
    </row>
    <row r="70" spans="1:2" ht="12.75" customHeight="1" x14ac:dyDescent="0.2">
      <c r="A70">
        <v>70</v>
      </c>
      <c r="B70" t="s">
        <v>324</v>
      </c>
    </row>
    <row r="71" spans="1:2" ht="12.75" customHeight="1" x14ac:dyDescent="0.2">
      <c r="A71">
        <v>71</v>
      </c>
      <c r="B71" t="s">
        <v>325</v>
      </c>
    </row>
    <row r="72" spans="1:2" ht="12.75" customHeight="1" x14ac:dyDescent="0.2">
      <c r="A72">
        <v>72</v>
      </c>
      <c r="B72" t="s">
        <v>326</v>
      </c>
    </row>
    <row r="73" spans="1:2" ht="12.75" customHeight="1" x14ac:dyDescent="0.2">
      <c r="A73">
        <v>73</v>
      </c>
      <c r="B73" t="s">
        <v>327</v>
      </c>
    </row>
    <row r="74" spans="1:2" ht="12.75" customHeight="1" x14ac:dyDescent="0.2">
      <c r="A74">
        <v>74</v>
      </c>
      <c r="B74" t="s">
        <v>328</v>
      </c>
    </row>
    <row r="75" spans="1:2" ht="12.75" customHeight="1" x14ac:dyDescent="0.2">
      <c r="A75">
        <v>75</v>
      </c>
      <c r="B75" t="s">
        <v>329</v>
      </c>
    </row>
    <row r="76" spans="1:2" ht="12.75" customHeight="1" x14ac:dyDescent="0.2">
      <c r="A76">
        <v>76</v>
      </c>
      <c r="B76" t="s">
        <v>330</v>
      </c>
    </row>
    <row r="77" spans="1:2" ht="12.75" customHeight="1" x14ac:dyDescent="0.2">
      <c r="A77">
        <v>77</v>
      </c>
      <c r="B77" t="s">
        <v>331</v>
      </c>
    </row>
    <row r="78" spans="1:2" ht="12.75" customHeight="1" x14ac:dyDescent="0.2">
      <c r="A78">
        <v>78</v>
      </c>
      <c r="B78" t="s">
        <v>332</v>
      </c>
    </row>
    <row r="79" spans="1:2" ht="12.75" customHeight="1" x14ac:dyDescent="0.2">
      <c r="A79">
        <v>79</v>
      </c>
      <c r="B79" t="s">
        <v>333</v>
      </c>
    </row>
    <row r="80" spans="1:2" ht="12.75" customHeight="1" x14ac:dyDescent="0.2">
      <c r="A80">
        <v>80</v>
      </c>
      <c r="B80" t="s">
        <v>334</v>
      </c>
    </row>
    <row r="81" spans="1:2" ht="12.75" customHeight="1" x14ac:dyDescent="0.2">
      <c r="A81">
        <v>81</v>
      </c>
      <c r="B81" s="3" t="s">
        <v>335</v>
      </c>
    </row>
    <row r="82" spans="1:2" ht="12.75" customHeight="1" x14ac:dyDescent="0.2">
      <c r="A82">
        <v>82</v>
      </c>
      <c r="B82" t="s">
        <v>336</v>
      </c>
    </row>
    <row r="83" spans="1:2" ht="12.75" customHeight="1" x14ac:dyDescent="0.2">
      <c r="A83">
        <v>83</v>
      </c>
      <c r="B83" t="s">
        <v>337</v>
      </c>
    </row>
    <row r="84" spans="1:2" ht="12.75" customHeight="1" x14ac:dyDescent="0.2">
      <c r="A84">
        <v>84</v>
      </c>
      <c r="B84" t="s">
        <v>338</v>
      </c>
    </row>
    <row r="85" spans="1:2" ht="12.75" customHeight="1" x14ac:dyDescent="0.2">
      <c r="A85">
        <v>85</v>
      </c>
      <c r="B85" t="s">
        <v>339</v>
      </c>
    </row>
    <row r="86" spans="1:2" ht="12.75" customHeight="1" x14ac:dyDescent="0.2">
      <c r="A86">
        <v>86</v>
      </c>
      <c r="B86" t="s">
        <v>340</v>
      </c>
    </row>
    <row r="87" spans="1:2" ht="12.75" customHeight="1" x14ac:dyDescent="0.2">
      <c r="A87">
        <v>87</v>
      </c>
      <c r="B87" t="s">
        <v>341</v>
      </c>
    </row>
    <row r="88" spans="1:2" ht="12.75" customHeight="1" x14ac:dyDescent="0.2">
      <c r="A88">
        <v>88</v>
      </c>
      <c r="B88" t="s">
        <v>342</v>
      </c>
    </row>
    <row r="89" spans="1:2" ht="12.75" customHeight="1" x14ac:dyDescent="0.2">
      <c r="A89">
        <v>89</v>
      </c>
      <c r="B89" t="s">
        <v>343</v>
      </c>
    </row>
    <row r="90" spans="1:2" ht="12.75" customHeight="1" x14ac:dyDescent="0.2">
      <c r="A90">
        <v>90</v>
      </c>
      <c r="B90" t="s">
        <v>344</v>
      </c>
    </row>
    <row r="91" spans="1:2" ht="12.75" customHeight="1" x14ac:dyDescent="0.2">
      <c r="A91">
        <v>91</v>
      </c>
      <c r="B91" t="s">
        <v>345</v>
      </c>
    </row>
    <row r="92" spans="1:2" ht="12.75" customHeight="1" x14ac:dyDescent="0.2">
      <c r="A92">
        <v>92</v>
      </c>
      <c r="B92" t="s">
        <v>346</v>
      </c>
    </row>
    <row r="93" spans="1:2" ht="12.75" customHeight="1" x14ac:dyDescent="0.2">
      <c r="A93">
        <v>93</v>
      </c>
      <c r="B93" t="s">
        <v>347</v>
      </c>
    </row>
    <row r="94" spans="1:2" ht="12.75" customHeight="1" x14ac:dyDescent="0.2">
      <c r="A94">
        <v>94</v>
      </c>
      <c r="B94" t="s">
        <v>348</v>
      </c>
    </row>
    <row r="95" spans="1:2" ht="12.75" customHeight="1" x14ac:dyDescent="0.2">
      <c r="A95">
        <v>95</v>
      </c>
      <c r="B95" t="s">
        <v>349</v>
      </c>
    </row>
    <row r="96" spans="1:2" ht="12.75" customHeight="1" x14ac:dyDescent="0.2">
      <c r="A96">
        <v>96</v>
      </c>
      <c r="B96" t="s">
        <v>350</v>
      </c>
    </row>
    <row r="97" spans="1:2" ht="12.75" customHeight="1" x14ac:dyDescent="0.2">
      <c r="A97">
        <v>97</v>
      </c>
      <c r="B97" t="s">
        <v>351</v>
      </c>
    </row>
    <row r="98" spans="1:2" ht="12.75" customHeight="1" x14ac:dyDescent="0.2">
      <c r="A98">
        <v>98</v>
      </c>
      <c r="B98" s="3" t="s">
        <v>352</v>
      </c>
    </row>
    <row r="99" spans="1:2" ht="12.75" customHeight="1" x14ac:dyDescent="0.2">
      <c r="A99">
        <v>99</v>
      </c>
      <c r="B99" t="s">
        <v>353</v>
      </c>
    </row>
    <row r="100" spans="1:2" ht="12.75" customHeight="1" x14ac:dyDescent="0.2">
      <c r="A100">
        <v>100</v>
      </c>
      <c r="B100" t="s">
        <v>354</v>
      </c>
    </row>
    <row r="101" spans="1:2" ht="12.75" customHeight="1" x14ac:dyDescent="0.2">
      <c r="A101">
        <v>101</v>
      </c>
      <c r="B101" t="s">
        <v>355</v>
      </c>
    </row>
    <row r="102" spans="1:2" ht="12.75" customHeight="1" x14ac:dyDescent="0.2">
      <c r="A102">
        <v>102</v>
      </c>
      <c r="B102" t="s">
        <v>356</v>
      </c>
    </row>
    <row r="103" spans="1:2" ht="12.75" customHeight="1" x14ac:dyDescent="0.2">
      <c r="A103">
        <v>103</v>
      </c>
      <c r="B103" t="s">
        <v>357</v>
      </c>
    </row>
    <row r="104" spans="1:2" ht="12.75" customHeight="1" x14ac:dyDescent="0.2">
      <c r="A104">
        <v>104</v>
      </c>
      <c r="B104" t="s">
        <v>358</v>
      </c>
    </row>
    <row r="105" spans="1:2" ht="12.75" customHeight="1" x14ac:dyDescent="0.2">
      <c r="A105">
        <v>105</v>
      </c>
      <c r="B105" t="s">
        <v>359</v>
      </c>
    </row>
    <row r="106" spans="1:2" ht="12.75" customHeight="1" x14ac:dyDescent="0.2">
      <c r="A106">
        <v>106</v>
      </c>
      <c r="B106" t="s">
        <v>360</v>
      </c>
    </row>
    <row r="107" spans="1:2" ht="12.75" customHeight="1" x14ac:dyDescent="0.2">
      <c r="A107">
        <v>107</v>
      </c>
      <c r="B107" t="s">
        <v>361</v>
      </c>
    </row>
    <row r="108" spans="1:2" ht="12.75" customHeight="1" x14ac:dyDescent="0.2">
      <c r="A108">
        <v>108</v>
      </c>
      <c r="B108" t="s">
        <v>362</v>
      </c>
    </row>
    <row r="109" spans="1:2" ht="12.75" customHeight="1" x14ac:dyDescent="0.2">
      <c r="A109">
        <v>109</v>
      </c>
      <c r="B109" t="s">
        <v>363</v>
      </c>
    </row>
    <row r="110" spans="1:2" ht="12.75" customHeight="1" x14ac:dyDescent="0.2">
      <c r="A110">
        <v>110</v>
      </c>
      <c r="B110" t="s">
        <v>364</v>
      </c>
    </row>
    <row r="111" spans="1:2" ht="12.75" customHeight="1" x14ac:dyDescent="0.2">
      <c r="A111">
        <v>111</v>
      </c>
      <c r="B111" t="s">
        <v>365</v>
      </c>
    </row>
    <row r="112" spans="1:2" ht="12.75" customHeight="1" x14ac:dyDescent="0.2">
      <c r="A112">
        <v>112</v>
      </c>
      <c r="B112" t="s">
        <v>366</v>
      </c>
    </row>
    <row r="113" spans="1:2" ht="12.75" customHeight="1" x14ac:dyDescent="0.2">
      <c r="A113">
        <v>113</v>
      </c>
      <c r="B113" t="s">
        <v>367</v>
      </c>
    </row>
    <row r="114" spans="1:2" ht="12.75" customHeight="1" x14ac:dyDescent="0.2">
      <c r="A114">
        <v>114</v>
      </c>
      <c r="B114" t="s">
        <v>368</v>
      </c>
    </row>
    <row r="115" spans="1:2" ht="12.75" customHeight="1" x14ac:dyDescent="0.2">
      <c r="A115">
        <v>115</v>
      </c>
      <c r="B115" t="s">
        <v>369</v>
      </c>
    </row>
    <row r="116" spans="1:2" ht="12.75" customHeight="1" x14ac:dyDescent="0.2">
      <c r="A116">
        <v>116</v>
      </c>
      <c r="B116" t="s">
        <v>370</v>
      </c>
    </row>
    <row r="117" spans="1:2" ht="12.75" customHeight="1" x14ac:dyDescent="0.2">
      <c r="A117">
        <v>117</v>
      </c>
      <c r="B117" t="s">
        <v>371</v>
      </c>
    </row>
    <row r="118" spans="1:2" ht="12.75" customHeight="1" x14ac:dyDescent="0.2">
      <c r="A118">
        <v>118</v>
      </c>
      <c r="B118" t="s">
        <v>372</v>
      </c>
    </row>
    <row r="119" spans="1:2" ht="12.75" customHeight="1" x14ac:dyDescent="0.2">
      <c r="A119">
        <v>119</v>
      </c>
      <c r="B119" t="s">
        <v>373</v>
      </c>
    </row>
    <row r="120" spans="1:2" ht="12.75" customHeight="1" x14ac:dyDescent="0.2">
      <c r="A120">
        <v>120</v>
      </c>
      <c r="B120" t="s">
        <v>374</v>
      </c>
    </row>
    <row r="121" spans="1:2" ht="12.75" customHeight="1" x14ac:dyDescent="0.2">
      <c r="A121">
        <v>121</v>
      </c>
      <c r="B121" t="s">
        <v>375</v>
      </c>
    </row>
    <row r="122" spans="1:2" ht="12.75" customHeight="1" x14ac:dyDescent="0.2">
      <c r="A122">
        <v>122</v>
      </c>
      <c r="B122" t="s">
        <v>376</v>
      </c>
    </row>
    <row r="123" spans="1:2" ht="12.75" customHeight="1" x14ac:dyDescent="0.2">
      <c r="A123">
        <v>123</v>
      </c>
      <c r="B123" t="s">
        <v>377</v>
      </c>
    </row>
    <row r="124" spans="1:2" ht="12.75" customHeight="1" x14ac:dyDescent="0.2">
      <c r="A124">
        <v>124</v>
      </c>
      <c r="B124" t="s">
        <v>378</v>
      </c>
    </row>
    <row r="125" spans="1:2" ht="12.75" customHeight="1" x14ac:dyDescent="0.2">
      <c r="A125">
        <v>125</v>
      </c>
      <c r="B125" t="s">
        <v>379</v>
      </c>
    </row>
    <row r="126" spans="1:2" ht="12.75" customHeight="1" x14ac:dyDescent="0.2">
      <c r="A126">
        <v>126</v>
      </c>
      <c r="B126" t="s">
        <v>380</v>
      </c>
    </row>
    <row r="127" spans="1:2" ht="12.75" customHeight="1" x14ac:dyDescent="0.2">
      <c r="A127">
        <v>127</v>
      </c>
      <c r="B127" t="s">
        <v>381</v>
      </c>
    </row>
    <row r="128" spans="1:2" ht="12.75" customHeight="1" x14ac:dyDescent="0.2">
      <c r="A128">
        <v>128</v>
      </c>
      <c r="B128" t="s">
        <v>382</v>
      </c>
    </row>
    <row r="129" spans="1:2" ht="12.75" customHeight="1" x14ac:dyDescent="0.2">
      <c r="A129">
        <v>129</v>
      </c>
      <c r="B129" t="s">
        <v>383</v>
      </c>
    </row>
    <row r="130" spans="1:2" ht="12.75" customHeight="1" x14ac:dyDescent="0.2">
      <c r="A130">
        <v>130</v>
      </c>
      <c r="B130" t="s">
        <v>384</v>
      </c>
    </row>
    <row r="131" spans="1:2" ht="12.75" customHeight="1" x14ac:dyDescent="0.2">
      <c r="A131">
        <v>131</v>
      </c>
      <c r="B131" t="s">
        <v>385</v>
      </c>
    </row>
    <row r="132" spans="1:2" ht="12.75" customHeight="1" x14ac:dyDescent="0.2">
      <c r="A132">
        <v>132</v>
      </c>
      <c r="B132" t="s">
        <v>386</v>
      </c>
    </row>
    <row r="133" spans="1:2" ht="12.75" customHeight="1" x14ac:dyDescent="0.2">
      <c r="A133">
        <v>133</v>
      </c>
      <c r="B133" t="s">
        <v>387</v>
      </c>
    </row>
    <row r="134" spans="1:2" ht="12.75" customHeight="1" x14ac:dyDescent="0.2">
      <c r="A134">
        <v>134</v>
      </c>
      <c r="B134" t="s">
        <v>388</v>
      </c>
    </row>
    <row r="135" spans="1:2" ht="12.75" customHeight="1" x14ac:dyDescent="0.2">
      <c r="A135">
        <v>135</v>
      </c>
      <c r="B135" t="s">
        <v>389</v>
      </c>
    </row>
    <row r="136" spans="1:2" ht="12.75" customHeight="1" x14ac:dyDescent="0.2">
      <c r="A136">
        <v>136</v>
      </c>
      <c r="B136" t="s">
        <v>390</v>
      </c>
    </row>
    <row r="137" spans="1:2" ht="12.75" customHeight="1" x14ac:dyDescent="0.2">
      <c r="A137">
        <v>137</v>
      </c>
      <c r="B137" t="s">
        <v>391</v>
      </c>
    </row>
    <row r="138" spans="1:2" ht="12.75" customHeight="1" x14ac:dyDescent="0.2">
      <c r="A138">
        <v>138</v>
      </c>
      <c r="B138" t="s">
        <v>392</v>
      </c>
    </row>
    <row r="139" spans="1:2" ht="12.75" customHeight="1" x14ac:dyDescent="0.2">
      <c r="A139">
        <v>139</v>
      </c>
      <c r="B139" t="s">
        <v>393</v>
      </c>
    </row>
    <row r="140" spans="1:2" ht="12.75" customHeight="1" x14ac:dyDescent="0.2">
      <c r="A140">
        <v>140</v>
      </c>
      <c r="B140" t="s">
        <v>394</v>
      </c>
    </row>
    <row r="141" spans="1:2" ht="12.75" customHeight="1" x14ac:dyDescent="0.2">
      <c r="A141">
        <v>141</v>
      </c>
      <c r="B141" t="s">
        <v>395</v>
      </c>
    </row>
    <row r="142" spans="1:2" ht="12.75" customHeight="1" x14ac:dyDescent="0.2">
      <c r="A142">
        <v>142</v>
      </c>
      <c r="B142" t="s">
        <v>396</v>
      </c>
    </row>
    <row r="143" spans="1:2" ht="12.75" customHeight="1" x14ac:dyDescent="0.2">
      <c r="A143">
        <v>143</v>
      </c>
      <c r="B143" t="s">
        <v>397</v>
      </c>
    </row>
    <row r="144" spans="1:2" ht="12.75" customHeight="1" x14ac:dyDescent="0.2">
      <c r="A144">
        <v>144</v>
      </c>
      <c r="B144" t="s">
        <v>398</v>
      </c>
    </row>
    <row r="145" spans="1:2" ht="12.75" customHeight="1" x14ac:dyDescent="0.2">
      <c r="A145">
        <v>145</v>
      </c>
      <c r="B145" t="s">
        <v>399</v>
      </c>
    </row>
    <row r="146" spans="1:2" ht="12.75" customHeight="1" x14ac:dyDescent="0.2">
      <c r="A146">
        <v>146</v>
      </c>
      <c r="B146" t="s">
        <v>400</v>
      </c>
    </row>
    <row r="147" spans="1:2" ht="12.75" customHeight="1" x14ac:dyDescent="0.2">
      <c r="A147">
        <v>147</v>
      </c>
      <c r="B147" t="s">
        <v>401</v>
      </c>
    </row>
    <row r="148" spans="1:2" ht="12.75" customHeight="1" x14ac:dyDescent="0.2">
      <c r="A148">
        <v>148</v>
      </c>
      <c r="B148" t="s">
        <v>402</v>
      </c>
    </row>
    <row r="149" spans="1:2" ht="12.75" customHeight="1" x14ac:dyDescent="0.2">
      <c r="A149">
        <v>149</v>
      </c>
      <c r="B149" t="s">
        <v>403</v>
      </c>
    </row>
    <row r="150" spans="1:2" ht="12.75" customHeight="1" x14ac:dyDescent="0.2">
      <c r="A150">
        <v>150</v>
      </c>
      <c r="B150" t="s">
        <v>404</v>
      </c>
    </row>
    <row r="151" spans="1:2" ht="12.75" customHeight="1" x14ac:dyDescent="0.2">
      <c r="A151">
        <v>151</v>
      </c>
      <c r="B151" t="s">
        <v>405</v>
      </c>
    </row>
    <row r="152" spans="1:2" ht="12.75" customHeight="1" x14ac:dyDescent="0.2">
      <c r="A152">
        <v>152</v>
      </c>
      <c r="B152" s="125" t="s">
        <v>406</v>
      </c>
    </row>
    <row r="153" spans="1:2" ht="12.75" customHeight="1" x14ac:dyDescent="0.2">
      <c r="A153">
        <v>153</v>
      </c>
      <c r="B153" t="s">
        <v>407</v>
      </c>
    </row>
    <row r="154" spans="1:2" ht="12.75" customHeight="1" x14ac:dyDescent="0.2">
      <c r="A154">
        <v>154</v>
      </c>
      <c r="B154" t="s">
        <v>408</v>
      </c>
    </row>
    <row r="155" spans="1:2" ht="12.75" customHeight="1" x14ac:dyDescent="0.2">
      <c r="A155">
        <v>155</v>
      </c>
      <c r="B155" t="s">
        <v>409</v>
      </c>
    </row>
    <row r="156" spans="1:2" ht="12.75" customHeight="1" x14ac:dyDescent="0.2">
      <c r="A156">
        <v>156</v>
      </c>
      <c r="B156" t="s">
        <v>410</v>
      </c>
    </row>
    <row r="157" spans="1:2" ht="12.75" customHeight="1" x14ac:dyDescent="0.2">
      <c r="A157">
        <v>157</v>
      </c>
      <c r="B157" t="s">
        <v>411</v>
      </c>
    </row>
    <row r="158" spans="1:2" ht="12.75" customHeight="1" x14ac:dyDescent="0.2">
      <c r="A158">
        <v>158</v>
      </c>
      <c r="B158" t="s">
        <v>412</v>
      </c>
    </row>
    <row r="159" spans="1:2" ht="12.75" customHeight="1" x14ac:dyDescent="0.2">
      <c r="A159">
        <v>159</v>
      </c>
      <c r="B159" t="s">
        <v>413</v>
      </c>
    </row>
    <row r="160" spans="1:2" ht="12.75" customHeight="1" x14ac:dyDescent="0.2">
      <c r="A160">
        <v>160</v>
      </c>
      <c r="B160" t="s">
        <v>414</v>
      </c>
    </row>
    <row r="161" spans="1:2" ht="12.75" customHeight="1" x14ac:dyDescent="0.2">
      <c r="A161">
        <v>161</v>
      </c>
      <c r="B161" t="s">
        <v>415</v>
      </c>
    </row>
    <row r="162" spans="1:2" ht="12.75" customHeight="1" x14ac:dyDescent="0.2">
      <c r="A162">
        <v>162</v>
      </c>
      <c r="B162" t="s">
        <v>416</v>
      </c>
    </row>
    <row r="163" spans="1:2" ht="12.75" customHeight="1" x14ac:dyDescent="0.2">
      <c r="A163">
        <v>163</v>
      </c>
      <c r="B163" t="s">
        <v>417</v>
      </c>
    </row>
    <row r="164" spans="1:2" ht="12.75" customHeight="1" x14ac:dyDescent="0.2">
      <c r="A164">
        <v>164</v>
      </c>
      <c r="B164" t="s">
        <v>418</v>
      </c>
    </row>
    <row r="165" spans="1:2" ht="12.75" customHeight="1" x14ac:dyDescent="0.2">
      <c r="A165">
        <v>165</v>
      </c>
      <c r="B165" t="s">
        <v>419</v>
      </c>
    </row>
    <row r="166" spans="1:2" ht="12.75" customHeight="1" x14ac:dyDescent="0.2">
      <c r="A166">
        <v>166</v>
      </c>
      <c r="B166" t="s">
        <v>420</v>
      </c>
    </row>
    <row r="167" spans="1:2" ht="12.75" customHeight="1" x14ac:dyDescent="0.2">
      <c r="A167">
        <v>167</v>
      </c>
      <c r="B167" t="s">
        <v>421</v>
      </c>
    </row>
    <row r="168" spans="1:2" ht="12.75" customHeight="1" x14ac:dyDescent="0.2">
      <c r="A168">
        <v>168</v>
      </c>
      <c r="B168" t="s">
        <v>422</v>
      </c>
    </row>
    <row r="169" spans="1:2" ht="12.75" customHeight="1" x14ac:dyDescent="0.2">
      <c r="A169">
        <v>169</v>
      </c>
      <c r="B169" t="s">
        <v>423</v>
      </c>
    </row>
    <row r="170" spans="1:2" ht="12.75" customHeight="1" x14ac:dyDescent="0.2">
      <c r="A170">
        <v>170</v>
      </c>
      <c r="B170" t="s">
        <v>424</v>
      </c>
    </row>
    <row r="171" spans="1:2" ht="12.75" customHeight="1" x14ac:dyDescent="0.2">
      <c r="A171">
        <v>171</v>
      </c>
      <c r="B171" t="s">
        <v>425</v>
      </c>
    </row>
    <row r="172" spans="1:2" ht="12.75" customHeight="1" x14ac:dyDescent="0.2">
      <c r="A172">
        <v>172</v>
      </c>
      <c r="B172" t="s">
        <v>426</v>
      </c>
    </row>
    <row r="173" spans="1:2" ht="12.75" customHeight="1" x14ac:dyDescent="0.2">
      <c r="A173">
        <v>173</v>
      </c>
      <c r="B173" t="s">
        <v>427</v>
      </c>
    </row>
    <row r="174" spans="1:2" ht="12.75" customHeight="1" x14ac:dyDescent="0.2">
      <c r="A174">
        <v>174</v>
      </c>
      <c r="B174" t="s">
        <v>428</v>
      </c>
    </row>
    <row r="175" spans="1:2" ht="12.75" customHeight="1" x14ac:dyDescent="0.2">
      <c r="A175">
        <v>175</v>
      </c>
      <c r="B175" t="s">
        <v>429</v>
      </c>
    </row>
    <row r="176" spans="1:2" ht="12.75" customHeight="1" x14ac:dyDescent="0.2">
      <c r="A176">
        <v>176</v>
      </c>
      <c r="B176" t="s">
        <v>430</v>
      </c>
    </row>
    <row r="177" spans="1:2" ht="12.75" customHeight="1" x14ac:dyDescent="0.2">
      <c r="A177">
        <v>177</v>
      </c>
      <c r="B177" t="s">
        <v>431</v>
      </c>
    </row>
    <row r="178" spans="1:2" ht="12.75" customHeight="1" x14ac:dyDescent="0.2">
      <c r="A178">
        <v>178</v>
      </c>
      <c r="B178" t="s">
        <v>432</v>
      </c>
    </row>
    <row r="179" spans="1:2" ht="12.75" customHeight="1" x14ac:dyDescent="0.2">
      <c r="A179">
        <v>179</v>
      </c>
      <c r="B179" t="s">
        <v>433</v>
      </c>
    </row>
    <row r="180" spans="1:2" ht="12.75" customHeight="1" x14ac:dyDescent="0.2">
      <c r="A180">
        <v>180</v>
      </c>
      <c r="B180" t="s">
        <v>434</v>
      </c>
    </row>
    <row r="181" spans="1:2" ht="12.75" customHeight="1" x14ac:dyDescent="0.2">
      <c r="A181">
        <v>181</v>
      </c>
      <c r="B181" t="s">
        <v>435</v>
      </c>
    </row>
    <row r="182" spans="1:2" ht="12.75" customHeight="1" x14ac:dyDescent="0.2">
      <c r="A182">
        <v>182</v>
      </c>
      <c r="B182" t="s">
        <v>436</v>
      </c>
    </row>
    <row r="183" spans="1:2" ht="12.75" customHeight="1" x14ac:dyDescent="0.2">
      <c r="A183">
        <v>183</v>
      </c>
      <c r="B183" t="s">
        <v>437</v>
      </c>
    </row>
    <row r="184" spans="1:2" ht="12.75" customHeight="1" x14ac:dyDescent="0.2">
      <c r="A184">
        <v>184</v>
      </c>
      <c r="B184" t="s">
        <v>438</v>
      </c>
    </row>
    <row r="185" spans="1:2" ht="12.75" customHeight="1" x14ac:dyDescent="0.2">
      <c r="A185">
        <v>185</v>
      </c>
      <c r="B185" t="s">
        <v>439</v>
      </c>
    </row>
    <row r="186" spans="1:2" ht="12.75" customHeight="1" x14ac:dyDescent="0.2">
      <c r="A186">
        <v>186</v>
      </c>
      <c r="B186" t="s">
        <v>440</v>
      </c>
    </row>
    <row r="187" spans="1:2" ht="12.75" customHeight="1" x14ac:dyDescent="0.2">
      <c r="A187">
        <v>187</v>
      </c>
      <c r="B187" t="s">
        <v>441</v>
      </c>
    </row>
    <row r="188" spans="1:2" ht="12.75" customHeight="1" x14ac:dyDescent="0.2">
      <c r="A188">
        <v>188</v>
      </c>
      <c r="B188" t="s">
        <v>442</v>
      </c>
    </row>
    <row r="189" spans="1:2" ht="12.75" customHeight="1" x14ac:dyDescent="0.2">
      <c r="A189">
        <v>189</v>
      </c>
      <c r="B189" t="s">
        <v>443</v>
      </c>
    </row>
    <row r="190" spans="1:2" ht="12.75" customHeight="1" x14ac:dyDescent="0.2">
      <c r="A190">
        <v>190</v>
      </c>
      <c r="B190" t="s">
        <v>444</v>
      </c>
    </row>
    <row r="191" spans="1:2" ht="12.75" customHeight="1" x14ac:dyDescent="0.2">
      <c r="A191">
        <v>191</v>
      </c>
      <c r="B191" t="s">
        <v>445</v>
      </c>
    </row>
    <row r="192" spans="1:2" ht="12.75" customHeight="1" x14ac:dyDescent="0.2">
      <c r="A192">
        <v>192</v>
      </c>
      <c r="B192" t="s">
        <v>446</v>
      </c>
    </row>
    <row r="193" spans="1:2" ht="12.75" customHeight="1" x14ac:dyDescent="0.2">
      <c r="A193">
        <v>193</v>
      </c>
      <c r="B193" t="s">
        <v>447</v>
      </c>
    </row>
    <row r="194" spans="1:2" ht="12.75" customHeight="1" x14ac:dyDescent="0.2">
      <c r="A194">
        <v>194</v>
      </c>
      <c r="B194" t="s">
        <v>448</v>
      </c>
    </row>
    <row r="195" spans="1:2" ht="12.75" customHeight="1" x14ac:dyDescent="0.2">
      <c r="A195">
        <v>195</v>
      </c>
      <c r="B195" t="s">
        <v>449</v>
      </c>
    </row>
    <row r="196" spans="1:2" ht="12.75" customHeight="1" x14ac:dyDescent="0.2">
      <c r="A196">
        <v>196</v>
      </c>
      <c r="B196" t="s">
        <v>450</v>
      </c>
    </row>
    <row r="197" spans="1:2" ht="12.75" customHeight="1" x14ac:dyDescent="0.2">
      <c r="A197">
        <v>197</v>
      </c>
      <c r="B197" t="s">
        <v>451</v>
      </c>
    </row>
    <row r="198" spans="1:2" ht="12.75" customHeight="1" x14ac:dyDescent="0.2">
      <c r="A198">
        <v>198</v>
      </c>
      <c r="B198" t="s">
        <v>452</v>
      </c>
    </row>
    <row r="199" spans="1:2" ht="12.75" customHeight="1" x14ac:dyDescent="0.2">
      <c r="A199">
        <v>199</v>
      </c>
      <c r="B199" t="s">
        <v>453</v>
      </c>
    </row>
    <row r="200" spans="1:2" ht="12.75" customHeight="1" x14ac:dyDescent="0.2">
      <c r="A200">
        <v>200</v>
      </c>
      <c r="B200" t="s">
        <v>454</v>
      </c>
    </row>
    <row r="201" spans="1:2" ht="12.75" customHeight="1" x14ac:dyDescent="0.2">
      <c r="A201">
        <v>201</v>
      </c>
      <c r="B201" t="s">
        <v>455</v>
      </c>
    </row>
    <row r="202" spans="1:2" ht="12.75" customHeight="1" x14ac:dyDescent="0.2">
      <c r="A202">
        <v>202</v>
      </c>
      <c r="B202" t="s">
        <v>456</v>
      </c>
    </row>
    <row r="203" spans="1:2" ht="12.75" customHeight="1" x14ac:dyDescent="0.2">
      <c r="A203">
        <v>203</v>
      </c>
      <c r="B203" t="s">
        <v>457</v>
      </c>
    </row>
    <row r="204" spans="1:2" ht="12.75" customHeight="1" x14ac:dyDescent="0.2">
      <c r="A204">
        <v>204</v>
      </c>
      <c r="B204" t="s">
        <v>458</v>
      </c>
    </row>
    <row r="205" spans="1:2" ht="12.75" customHeight="1" x14ac:dyDescent="0.2">
      <c r="A205">
        <v>205</v>
      </c>
      <c r="B205" t="s">
        <v>459</v>
      </c>
    </row>
    <row r="206" spans="1:2" ht="12.75" customHeight="1" x14ac:dyDescent="0.2">
      <c r="A206">
        <v>206</v>
      </c>
      <c r="B206" t="s">
        <v>460</v>
      </c>
    </row>
    <row r="207" spans="1:2" ht="12.75" customHeight="1" x14ac:dyDescent="0.2">
      <c r="A207">
        <v>207</v>
      </c>
      <c r="B207" t="s">
        <v>461</v>
      </c>
    </row>
    <row r="208" spans="1:2" ht="12.75" customHeight="1" x14ac:dyDescent="0.2">
      <c r="A208">
        <v>208</v>
      </c>
      <c r="B208" t="s">
        <v>462</v>
      </c>
    </row>
    <row r="209" spans="1:2" ht="12.75" customHeight="1" x14ac:dyDescent="0.2">
      <c r="A209">
        <v>209</v>
      </c>
      <c r="B209" t="s">
        <v>463</v>
      </c>
    </row>
    <row r="210" spans="1:2" ht="12.75" customHeight="1" x14ac:dyDescent="0.2">
      <c r="A210">
        <v>210</v>
      </c>
      <c r="B210" t="s">
        <v>464</v>
      </c>
    </row>
    <row r="211" spans="1:2" ht="12.75" customHeight="1" x14ac:dyDescent="0.2">
      <c r="A211">
        <v>211</v>
      </c>
      <c r="B211" t="s">
        <v>465</v>
      </c>
    </row>
    <row r="212" spans="1:2" ht="12.75" customHeight="1" x14ac:dyDescent="0.2">
      <c r="A212">
        <v>212</v>
      </c>
      <c r="B212" t="s">
        <v>466</v>
      </c>
    </row>
    <row r="213" spans="1:2" ht="12.75" customHeight="1" x14ac:dyDescent="0.2">
      <c r="A213">
        <v>213</v>
      </c>
      <c r="B213" t="s">
        <v>467</v>
      </c>
    </row>
    <row r="214" spans="1:2" ht="12.75" customHeight="1" x14ac:dyDescent="0.2">
      <c r="A214">
        <v>214</v>
      </c>
      <c r="B214" t="s">
        <v>468</v>
      </c>
    </row>
    <row r="215" spans="1:2" ht="12.75" customHeight="1" x14ac:dyDescent="0.2">
      <c r="A215">
        <v>215</v>
      </c>
      <c r="B215" t="s">
        <v>469</v>
      </c>
    </row>
    <row r="216" spans="1:2" ht="12.75" customHeight="1" x14ac:dyDescent="0.2">
      <c r="A216">
        <v>216</v>
      </c>
      <c r="B216" t="s">
        <v>470</v>
      </c>
    </row>
    <row r="217" spans="1:2" ht="12.75" customHeight="1" x14ac:dyDescent="0.2">
      <c r="A217">
        <v>217</v>
      </c>
      <c r="B217" t="s">
        <v>471</v>
      </c>
    </row>
    <row r="218" spans="1:2" ht="12.75" customHeight="1" x14ac:dyDescent="0.2">
      <c r="A218">
        <v>218</v>
      </c>
      <c r="B218" t="s">
        <v>472</v>
      </c>
    </row>
    <row r="219" spans="1:2" ht="12.75" customHeight="1" x14ac:dyDescent="0.2">
      <c r="A219">
        <v>219</v>
      </c>
      <c r="B219" t="s">
        <v>473</v>
      </c>
    </row>
    <row r="220" spans="1:2" ht="12.75" customHeight="1" x14ac:dyDescent="0.2">
      <c r="A220">
        <v>220</v>
      </c>
      <c r="B220" t="s">
        <v>474</v>
      </c>
    </row>
    <row r="221" spans="1:2" ht="12.75" customHeight="1" x14ac:dyDescent="0.2">
      <c r="A221">
        <v>221</v>
      </c>
      <c r="B221" t="s">
        <v>475</v>
      </c>
    </row>
    <row r="222" spans="1:2" ht="12.75" customHeight="1" x14ac:dyDescent="0.2">
      <c r="A222">
        <v>222</v>
      </c>
      <c r="B222" t="s">
        <v>476</v>
      </c>
    </row>
    <row r="223" spans="1:2" ht="12.75" customHeight="1" x14ac:dyDescent="0.2">
      <c r="A223">
        <v>223</v>
      </c>
      <c r="B223" t="s">
        <v>477</v>
      </c>
    </row>
    <row r="224" spans="1:2" ht="12.75" customHeight="1" x14ac:dyDescent="0.2">
      <c r="A224">
        <v>224</v>
      </c>
      <c r="B224" t="s">
        <v>478</v>
      </c>
    </row>
    <row r="225" spans="1:2" ht="12.75" customHeight="1" x14ac:dyDescent="0.2">
      <c r="A225">
        <v>225</v>
      </c>
      <c r="B225" t="s">
        <v>479</v>
      </c>
    </row>
    <row r="226" spans="1:2" ht="12.75" customHeight="1" x14ac:dyDescent="0.2">
      <c r="A226">
        <v>226</v>
      </c>
      <c r="B226" t="s">
        <v>480</v>
      </c>
    </row>
    <row r="227" spans="1:2" ht="12.75" customHeight="1" x14ac:dyDescent="0.2">
      <c r="A227">
        <v>227</v>
      </c>
      <c r="B227" t="s">
        <v>481</v>
      </c>
    </row>
    <row r="228" spans="1:2" ht="12.75" customHeight="1" x14ac:dyDescent="0.2">
      <c r="A228">
        <v>228</v>
      </c>
      <c r="B228" t="s">
        <v>482</v>
      </c>
    </row>
    <row r="229" spans="1:2" ht="12.75" customHeight="1" x14ac:dyDescent="0.2">
      <c r="A229">
        <v>229</v>
      </c>
      <c r="B229" t="s">
        <v>483</v>
      </c>
    </row>
    <row r="230" spans="1:2" ht="12.75" customHeight="1" x14ac:dyDescent="0.2">
      <c r="A230">
        <v>230</v>
      </c>
      <c r="B230" t="s">
        <v>484</v>
      </c>
    </row>
    <row r="231" spans="1:2" ht="12.75" customHeight="1" x14ac:dyDescent="0.2">
      <c r="A231">
        <v>231</v>
      </c>
      <c r="B231" t="s">
        <v>485</v>
      </c>
    </row>
    <row r="232" spans="1:2" ht="12.75" customHeight="1" x14ac:dyDescent="0.2">
      <c r="A232">
        <v>232</v>
      </c>
      <c r="B232" t="s">
        <v>486</v>
      </c>
    </row>
    <row r="233" spans="1:2" ht="12.75" customHeight="1" x14ac:dyDescent="0.2">
      <c r="A233">
        <v>233</v>
      </c>
      <c r="B233" t="s">
        <v>487</v>
      </c>
    </row>
    <row r="234" spans="1:2" ht="12.75" customHeight="1" x14ac:dyDescent="0.2">
      <c r="A234">
        <v>234</v>
      </c>
      <c r="B234" t="s">
        <v>488</v>
      </c>
    </row>
    <row r="235" spans="1:2" ht="12.75" customHeight="1" x14ac:dyDescent="0.2">
      <c r="A235">
        <v>235</v>
      </c>
      <c r="B235" t="s">
        <v>489</v>
      </c>
    </row>
    <row r="236" spans="1:2" ht="12.75" customHeight="1" x14ac:dyDescent="0.2">
      <c r="A236">
        <v>236</v>
      </c>
      <c r="B236" t="s">
        <v>490</v>
      </c>
    </row>
    <row r="237" spans="1:2" ht="12.75" customHeight="1" x14ac:dyDescent="0.2">
      <c r="A237">
        <v>237</v>
      </c>
      <c r="B237" t="s">
        <v>491</v>
      </c>
    </row>
    <row r="238" spans="1:2" ht="12.75" customHeight="1" x14ac:dyDescent="0.2">
      <c r="A238">
        <v>238</v>
      </c>
      <c r="B238" t="s">
        <v>492</v>
      </c>
    </row>
    <row r="239" spans="1:2" ht="12.75" customHeight="1" x14ac:dyDescent="0.2">
      <c r="A239">
        <v>239</v>
      </c>
      <c r="B239" t="s">
        <v>493</v>
      </c>
    </row>
    <row r="240" spans="1:2" ht="12.75" customHeight="1" x14ac:dyDescent="0.2">
      <c r="A240">
        <v>240</v>
      </c>
      <c r="B240" t="s">
        <v>494</v>
      </c>
    </row>
    <row r="241" spans="1:2" ht="12.75" customHeight="1" x14ac:dyDescent="0.2">
      <c r="A241">
        <v>241</v>
      </c>
      <c r="B241" t="s">
        <v>495</v>
      </c>
    </row>
    <row r="242" spans="1:2" ht="12.75" customHeight="1" x14ac:dyDescent="0.2">
      <c r="A242">
        <v>242</v>
      </c>
      <c r="B242" t="s">
        <v>496</v>
      </c>
    </row>
    <row r="243" spans="1:2" ht="12.75" customHeight="1" x14ac:dyDescent="0.2">
      <c r="A243">
        <v>243</v>
      </c>
      <c r="B243" t="s">
        <v>497</v>
      </c>
    </row>
    <row r="244" spans="1:2" ht="12.75" customHeight="1" x14ac:dyDescent="0.2">
      <c r="A244">
        <v>244</v>
      </c>
      <c r="B244" t="s">
        <v>498</v>
      </c>
    </row>
    <row r="245" spans="1:2" ht="12.75" customHeight="1" x14ac:dyDescent="0.2">
      <c r="A245">
        <v>245</v>
      </c>
      <c r="B245" t="s">
        <v>499</v>
      </c>
    </row>
    <row r="246" spans="1:2" ht="12.75" customHeight="1" x14ac:dyDescent="0.2">
      <c r="A246">
        <v>246</v>
      </c>
      <c r="B246" t="s">
        <v>500</v>
      </c>
    </row>
    <row r="247" spans="1:2" ht="12.75" customHeight="1" x14ac:dyDescent="0.2">
      <c r="A247">
        <v>247</v>
      </c>
      <c r="B247" t="s">
        <v>501</v>
      </c>
    </row>
    <row r="248" spans="1:2" ht="12.75" customHeight="1" x14ac:dyDescent="0.2">
      <c r="A248">
        <v>248</v>
      </c>
      <c r="B248" t="s">
        <v>502</v>
      </c>
    </row>
    <row r="249" spans="1:2" ht="12.75" customHeight="1" x14ac:dyDescent="0.2">
      <c r="A249">
        <v>249</v>
      </c>
      <c r="B249" t="s">
        <v>503</v>
      </c>
    </row>
    <row r="250" spans="1:2" ht="12.75" customHeight="1" x14ac:dyDescent="0.2">
      <c r="A250">
        <v>250</v>
      </c>
      <c r="B250" t="s">
        <v>504</v>
      </c>
    </row>
    <row r="251" spans="1:2" ht="12.75" customHeight="1" x14ac:dyDescent="0.2">
      <c r="A251">
        <v>251</v>
      </c>
      <c r="B251" t="s">
        <v>505</v>
      </c>
    </row>
    <row r="252" spans="1:2" ht="12.75" customHeight="1" x14ac:dyDescent="0.2">
      <c r="A252">
        <v>252</v>
      </c>
      <c r="B252" t="s">
        <v>506</v>
      </c>
    </row>
    <row r="253" spans="1:2" ht="12.75" customHeight="1" x14ac:dyDescent="0.2">
      <c r="A253">
        <v>253</v>
      </c>
      <c r="B253" t="s">
        <v>507</v>
      </c>
    </row>
    <row r="254" spans="1:2" ht="12.75" customHeight="1" x14ac:dyDescent="0.2">
      <c r="A254">
        <v>254</v>
      </c>
      <c r="B254" t="s">
        <v>508</v>
      </c>
    </row>
    <row r="255" spans="1:2" ht="12.75" customHeight="1" x14ac:dyDescent="0.2">
      <c r="A255">
        <v>255</v>
      </c>
      <c r="B255" t="s">
        <v>509</v>
      </c>
    </row>
    <row r="256" spans="1:2" ht="12.75" customHeight="1" x14ac:dyDescent="0.2">
      <c r="A256">
        <v>256</v>
      </c>
      <c r="B256" t="s">
        <v>510</v>
      </c>
    </row>
    <row r="257" spans="1:2" ht="12.75" customHeight="1" x14ac:dyDescent="0.2">
      <c r="A257">
        <v>257</v>
      </c>
      <c r="B257" t="s">
        <v>511</v>
      </c>
    </row>
    <row r="258" spans="1:2" ht="12.75" customHeight="1" x14ac:dyDescent="0.2">
      <c r="A258">
        <v>258</v>
      </c>
      <c r="B258" t="s">
        <v>512</v>
      </c>
    </row>
    <row r="259" spans="1:2" ht="12.75" customHeight="1" x14ac:dyDescent="0.2">
      <c r="A259">
        <v>259</v>
      </c>
      <c r="B259" t="s">
        <v>513</v>
      </c>
    </row>
    <row r="260" spans="1:2" ht="12.75" customHeight="1" x14ac:dyDescent="0.2">
      <c r="A260">
        <v>260</v>
      </c>
      <c r="B260" t="s">
        <v>514</v>
      </c>
    </row>
    <row r="261" spans="1:2" ht="12.75" customHeight="1" x14ac:dyDescent="0.2">
      <c r="A261">
        <v>261</v>
      </c>
      <c r="B261" t="s">
        <v>515</v>
      </c>
    </row>
    <row r="262" spans="1:2" ht="12.75" customHeight="1" x14ac:dyDescent="0.2">
      <c r="A262">
        <v>262</v>
      </c>
      <c r="B262" t="s">
        <v>516</v>
      </c>
    </row>
    <row r="263" spans="1:2" ht="12.75" customHeight="1" x14ac:dyDescent="0.2">
      <c r="A263">
        <v>263</v>
      </c>
      <c r="B263" t="s">
        <v>517</v>
      </c>
    </row>
    <row r="264" spans="1:2" ht="12.75" customHeight="1" x14ac:dyDescent="0.2">
      <c r="A264">
        <v>264</v>
      </c>
      <c r="B264" t="s">
        <v>518</v>
      </c>
    </row>
    <row r="265" spans="1:2" ht="12.75" customHeight="1" x14ac:dyDescent="0.2">
      <c r="A265">
        <v>265</v>
      </c>
      <c r="B265" t="s">
        <v>519</v>
      </c>
    </row>
    <row r="266" spans="1:2" ht="12.75" customHeight="1" x14ac:dyDescent="0.2">
      <c r="A266">
        <v>266</v>
      </c>
      <c r="B266" t="s">
        <v>520</v>
      </c>
    </row>
    <row r="267" spans="1:2" ht="12.75" customHeight="1" x14ac:dyDescent="0.2">
      <c r="A267">
        <v>267</v>
      </c>
      <c r="B267" t="s">
        <v>521</v>
      </c>
    </row>
    <row r="268" spans="1:2" ht="12.75" customHeight="1" x14ac:dyDescent="0.2">
      <c r="A268">
        <v>268</v>
      </c>
      <c r="B268" t="s">
        <v>522</v>
      </c>
    </row>
    <row r="269" spans="1:2" ht="12.75" customHeight="1" x14ac:dyDescent="0.2">
      <c r="A269">
        <v>269</v>
      </c>
      <c r="B269" t="s">
        <v>523</v>
      </c>
    </row>
    <row r="270" spans="1:2" ht="12.75" customHeight="1" x14ac:dyDescent="0.2">
      <c r="A270">
        <v>270</v>
      </c>
      <c r="B270" t="s">
        <v>524</v>
      </c>
    </row>
    <row r="271" spans="1:2" ht="12.75" customHeight="1" x14ac:dyDescent="0.2">
      <c r="A271">
        <v>271</v>
      </c>
      <c r="B271" t="s">
        <v>525</v>
      </c>
    </row>
    <row r="272" spans="1:2" ht="12.75" customHeight="1" x14ac:dyDescent="0.2">
      <c r="A272">
        <v>272</v>
      </c>
      <c r="B272" t="s">
        <v>526</v>
      </c>
    </row>
    <row r="273" spans="1:2" ht="12.75" customHeight="1" x14ac:dyDescent="0.2">
      <c r="A273">
        <v>273</v>
      </c>
      <c r="B273" t="s">
        <v>527</v>
      </c>
    </row>
    <row r="274" spans="1:2" ht="12.75" customHeight="1" x14ac:dyDescent="0.2">
      <c r="A274">
        <v>274</v>
      </c>
      <c r="B274" t="s">
        <v>528</v>
      </c>
    </row>
    <row r="275" spans="1:2" ht="12.75" customHeight="1" x14ac:dyDescent="0.2">
      <c r="A275">
        <v>275</v>
      </c>
      <c r="B275" t="s">
        <v>529</v>
      </c>
    </row>
    <row r="276" spans="1:2" ht="12.75" customHeight="1" x14ac:dyDescent="0.2">
      <c r="A276">
        <v>276</v>
      </c>
      <c r="B276" t="s">
        <v>530</v>
      </c>
    </row>
    <row r="277" spans="1:2" ht="12.75" customHeight="1" x14ac:dyDescent="0.2">
      <c r="A277">
        <v>277</v>
      </c>
      <c r="B277" t="s">
        <v>531</v>
      </c>
    </row>
    <row r="278" spans="1:2" ht="12.75" customHeight="1" x14ac:dyDescent="0.2">
      <c r="A278">
        <v>278</v>
      </c>
      <c r="B278" t="s">
        <v>532</v>
      </c>
    </row>
    <row r="279" spans="1:2" ht="12.75" customHeight="1" x14ac:dyDescent="0.2">
      <c r="A279">
        <v>279</v>
      </c>
      <c r="B279" t="s">
        <v>533</v>
      </c>
    </row>
    <row r="280" spans="1:2" ht="12.75" customHeight="1" x14ac:dyDescent="0.2">
      <c r="A280">
        <v>280</v>
      </c>
      <c r="B280" t="s">
        <v>534</v>
      </c>
    </row>
    <row r="281" spans="1:2" ht="12.75" customHeight="1" x14ac:dyDescent="0.2">
      <c r="A281">
        <v>281</v>
      </c>
      <c r="B281" t="s">
        <v>535</v>
      </c>
    </row>
    <row r="282" spans="1:2" ht="12.75" customHeight="1" x14ac:dyDescent="0.2">
      <c r="A282">
        <v>282</v>
      </c>
      <c r="B282" t="s">
        <v>536</v>
      </c>
    </row>
    <row r="283" spans="1:2" ht="12.75" customHeight="1" x14ac:dyDescent="0.2">
      <c r="A283">
        <v>283</v>
      </c>
      <c r="B283" t="s">
        <v>537</v>
      </c>
    </row>
    <row r="284" spans="1:2" ht="12.75" customHeight="1" x14ac:dyDescent="0.2">
      <c r="A284">
        <v>284</v>
      </c>
      <c r="B284" s="125" t="s">
        <v>538</v>
      </c>
    </row>
    <row r="285" spans="1:2" ht="12.75" customHeight="1" x14ac:dyDescent="0.2">
      <c r="A285">
        <v>285</v>
      </c>
      <c r="B285" s="125" t="s">
        <v>539</v>
      </c>
    </row>
    <row r="286" spans="1:2" ht="12.75" customHeight="1" x14ac:dyDescent="0.2">
      <c r="A286">
        <v>286</v>
      </c>
      <c r="B286" s="125" t="s">
        <v>540</v>
      </c>
    </row>
    <row r="287" spans="1:2" ht="12.75" customHeight="1" x14ac:dyDescent="0.2">
      <c r="A287">
        <v>287</v>
      </c>
      <c r="B287" s="125" t="s">
        <v>541</v>
      </c>
    </row>
    <row r="288" spans="1:2" ht="12.75" customHeight="1" x14ac:dyDescent="0.2">
      <c r="A288">
        <v>288</v>
      </c>
      <c r="B288" s="125" t="s">
        <v>542</v>
      </c>
    </row>
    <row r="289" spans="1:2" ht="12.75" customHeight="1" x14ac:dyDescent="0.2">
      <c r="A289">
        <v>289</v>
      </c>
      <c r="B289" s="125" t="s">
        <v>543</v>
      </c>
    </row>
    <row r="290" spans="1:2" ht="12.75" customHeight="1" x14ac:dyDescent="0.2">
      <c r="A290">
        <v>290</v>
      </c>
      <c r="B290" s="125" t="s">
        <v>544</v>
      </c>
    </row>
    <row r="291" spans="1:2" ht="12.75" customHeight="1" x14ac:dyDescent="0.2">
      <c r="A291">
        <v>291</v>
      </c>
      <c r="B291" s="125" t="s">
        <v>545</v>
      </c>
    </row>
    <row r="292" spans="1:2" ht="12.75" customHeight="1" x14ac:dyDescent="0.2">
      <c r="A292">
        <v>292</v>
      </c>
      <c r="B292" s="125" t="s">
        <v>546</v>
      </c>
    </row>
    <row r="293" spans="1:2" ht="12.75" customHeight="1" x14ac:dyDescent="0.2">
      <c r="A293">
        <v>293</v>
      </c>
      <c r="B293" s="125" t="s">
        <v>547</v>
      </c>
    </row>
    <row r="294" spans="1:2" ht="12.75" customHeight="1" x14ac:dyDescent="0.2">
      <c r="A294">
        <v>294</v>
      </c>
      <c r="B294" s="125" t="s">
        <v>548</v>
      </c>
    </row>
    <row r="295" spans="1:2" ht="12.75" customHeight="1" x14ac:dyDescent="0.2">
      <c r="A295">
        <v>295</v>
      </c>
      <c r="B295" s="125" t="s">
        <v>549</v>
      </c>
    </row>
    <row r="296" spans="1:2" ht="12.75" customHeight="1" x14ac:dyDescent="0.2">
      <c r="A296">
        <v>296</v>
      </c>
      <c r="B296" s="125" t="s">
        <v>550</v>
      </c>
    </row>
    <row r="297" spans="1:2" ht="12.75" customHeight="1" x14ac:dyDescent="0.2">
      <c r="A297">
        <v>297</v>
      </c>
      <c r="B297" s="125" t="s">
        <v>551</v>
      </c>
    </row>
    <row r="298" spans="1:2" ht="12.75" customHeight="1" x14ac:dyDescent="0.2">
      <c r="A298">
        <v>298</v>
      </c>
      <c r="B298" s="125" t="s">
        <v>552</v>
      </c>
    </row>
    <row r="299" spans="1:2" ht="12.75" customHeight="1" x14ac:dyDescent="0.2">
      <c r="A299">
        <v>299</v>
      </c>
      <c r="B299" s="125" t="s">
        <v>553</v>
      </c>
    </row>
    <row r="300" spans="1:2" ht="12.75" customHeight="1" x14ac:dyDescent="0.2">
      <c r="A300">
        <v>300</v>
      </c>
      <c r="B300" s="125" t="s">
        <v>554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18</vt:i4>
      </vt:variant>
    </vt:vector>
  </HeadingPairs>
  <TitlesOfParts>
    <vt:vector size="23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Xavier Codina</cp:lastModifiedBy>
  <cp:lastPrinted>2021-04-19T23:46:53Z</cp:lastPrinted>
  <dcterms:created xsi:type="dcterms:W3CDTF">2008-07-25T09:06:04Z</dcterms:created>
  <dcterms:modified xsi:type="dcterms:W3CDTF">2026-04-16T08:57:14Z</dcterms:modified>
</cp:coreProperties>
</file>